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12" documentId="13_ncr:1_{0D507CB3-3E24-4082-A37C-35C7FDC3930F}" xr6:coauthVersionLast="47" xr6:coauthVersionMax="47" xr10:uidLastSave="{7CFB4EB1-1286-48C0-8856-EFF83BF9C498}"/>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s>
  <definedNames>
    <definedName name="_xlnm.Print_Area" localSheetId="0">Sheet1!$A$1:$I$503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6" i="1" l="1"/>
  <c r="M245" i="1"/>
  <c r="M210" i="1"/>
  <c r="M208" i="1"/>
  <c r="M207" i="1"/>
  <c r="M132" i="1"/>
  <c r="M172" i="1"/>
  <c r="M170" i="1"/>
  <c r="M169" i="1"/>
  <c r="M133" i="1"/>
  <c r="M131" i="1"/>
  <c r="M130" i="1"/>
  <c r="M78" i="1" l="1"/>
  <c r="M76" i="1"/>
  <c r="M75" i="1"/>
  <c r="M21" i="1"/>
  <c r="M291" i="1" s="1"/>
  <c r="M20" i="1"/>
  <c r="M289" i="1" s="1"/>
  <c r="B12" i="1"/>
  <c r="E11" i="1"/>
  <c r="E10" i="1"/>
  <c r="E9" i="1"/>
  <c r="E8" i="1"/>
  <c r="E7" i="1"/>
  <c r="B369" i="1" l="1"/>
  <c r="B292" i="1"/>
  <c r="B428" i="1" s="1"/>
  <c r="B329" i="1"/>
  <c r="B452" i="1" l="1"/>
  <c r="G492" i="1"/>
  <c r="B440" i="1"/>
  <c r="E492" i="1"/>
</calcChain>
</file>

<file path=xl/sharedStrings.xml><?xml version="1.0" encoding="utf-8"?>
<sst xmlns="http://schemas.openxmlformats.org/spreadsheetml/2006/main" count="490" uniqueCount="229">
  <si>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</si>
  <si>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</si>
  <si>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</si>
  <si>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</si>
  <si>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</si>
  <si>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</si>
  <si>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</si>
  <si>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</si>
  <si>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</si>
  <si>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</si>
  <si>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</si>
  <si>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</si>
  <si>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</si>
  <si>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</si>
  <si>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</si>
  <si>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</si>
  <si>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</si>
  <si>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</si>
  <si>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</si>
  <si>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</si>
  <si>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</si>
  <si>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</si>
  <si>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</si>
  <si>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</si>
  <si>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</si>
  <si>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</si>
  <si>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</si>
  <si>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</si>
  <si>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</si>
  <si>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</si>
  <si>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</si>
  <si>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</si>
  <si>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</si>
  <si>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</si>
  <si>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</si>
  <si>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</si>
  <si>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</si>
  <si>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</si>
  <si>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</si>
  <si>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</si>
  <si>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</si>
  <si>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</si>
  <si>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TECHNICAL EXPERIENCE</t>
    </r>
    <r>
      <rPr>
        <b/>
        <i/>
        <sz val="12"/>
        <rFont val="Book Antiqua"/>
        <family val="1"/>
      </rPr>
      <t xml:space="preserve"> </t>
    </r>
  </si>
  <si>
    <t>2.1.1</t>
  </si>
  <si>
    <t xml:space="preserve">In case the Bidder is a Foreign Entity, following requirements shall be complied: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</si>
  <si>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</si>
  <si>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</si>
  <si>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</si>
  <si>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</si>
  <si>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E-mail ID</t>
  </si>
  <si>
    <t>Telephone No.</t>
  </si>
  <si>
    <t>Fax No.</t>
  </si>
  <si>
    <t>4(a)(i)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</si>
  <si>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</si>
  <si>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</si>
  <si>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</si>
  <si>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</si>
  <si>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</si>
  <si>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</si>
  <si>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</si>
  <si>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</si>
  <si>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</si>
  <si>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</si>
  <si>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</si>
  <si>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</si>
  <si>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FINANCIAL REQUIREMENTS :</t>
  </si>
  <si>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</si>
  <si>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</si>
  <si>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</si>
  <si>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</si>
  <si>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</si>
  <si>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</si>
  <si>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</si>
  <si>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</si>
  <si>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</si>
  <si>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</si>
  <si>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</si>
  <si>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</si>
  <si>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</si>
  <si>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</si>
  <si>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</si>
  <si>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</si>
  <si>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</si>
  <si>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</si>
  <si>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</si>
  <si>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</si>
  <si>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</si>
  <si>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</si>
  <si>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</si>
  <si>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</si>
  <si>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</si>
  <si>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</si>
  <si>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</si>
  <si>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</si>
  <si>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</si>
  <si>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</si>
  <si>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</si>
  <si>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</si>
  <si>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</si>
  <si>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</si>
  <si>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</si>
  <si>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</si>
  <si>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</si>
  <si>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</si>
  <si>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</si>
  <si>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</si>
  <si>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</si>
  <si>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</si>
  <si>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</si>
  <si>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</si>
  <si>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</si>
  <si>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</si>
  <si>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</si>
  <si>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</si>
  <si>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</si>
  <si>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</si>
  <si>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</si>
  <si>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</si>
  <si>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</si>
  <si>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</si>
  <si>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</si>
  <si>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</si>
  <si>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</si>
  <si>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</si>
  <si>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</si>
  <si>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</si>
  <si>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</si>
  <si>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</si>
  <si>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</si>
  <si>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</si>
  <si>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Networth
(in Rs. Millions)</t>
  </si>
  <si>
    <t>Turnover
(in Rs. Millions)</t>
  </si>
  <si>
    <t>LA (in Rs. Million)</t>
  </si>
  <si>
    <t>2.0</t>
  </si>
  <si>
    <t xml:space="preserve"> Bidder/Lead Partner</t>
  </si>
  <si>
    <t>In case of Joint Venture</t>
  </si>
  <si>
    <t>For Other Partner(s)</t>
  </si>
  <si>
    <t xml:space="preserve">Details of documents uploaded in support of the above stated experience 
</t>
  </si>
  <si>
    <t xml:space="preserve">Contract Reference No. &amp; Date of Award
</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</si>
  <si>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</si>
  <si>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</si>
  <si>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</si>
  <si>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</si>
  <si>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</si>
  <si>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</si>
  <si>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No</t>
  </si>
  <si>
    <t>2020-2021</t>
  </si>
  <si>
    <t>of Gas Insulated Switchgear (GIS) circuit breaker bays.</t>
  </si>
  <si>
    <t>Format in support of meeting the requirement of para 1.2 Annexure-A to BDS, Section-III, Volume-I of the Bidding Documents)</t>
  </si>
  <si>
    <t>Format in support of meeting the requirement of para 1.3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</si>
  <si>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</si>
  <si>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</si>
  <si>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</si>
  <si>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NOTE: type test reports of Collaborator/ Parent Company/ Subsidiary Company/ Group Company shall also be acceptable, for which a confirmation shall be furnished along with the bid as per format attached in the bidding documents (Attachment-24 in Volume-III)</t>
  </si>
  <si>
    <t>2021-2022</t>
  </si>
  <si>
    <r>
      <t xml:space="preserve">SPECIFICATION No. :  </t>
    </r>
    <r>
      <rPr>
        <b/>
        <sz val="12"/>
        <color rgb="FF0000CC"/>
        <rFont val="Book Antiqua"/>
        <family val="1"/>
      </rPr>
      <t>CC/T/W-STAT/DOM/A06/24/14931</t>
    </r>
  </si>
  <si>
    <t>STATCOM Package - ST-01T for (a) STATCOM Station at Khavda Pooling Station 1 (KPS1) and (b) STATCOM Station at Khavda Pooling Station 3 (KPS3) associated with “Provision of Dynamic Reactive Compensation at Khavda Pooling Station 1 (KPS1) and Khavda Pooling Station 3 (KPS3)”.</t>
  </si>
  <si>
    <r>
      <t xml:space="preserve">TECHNICAL REQUIREMENTS </t>
    </r>
    <r>
      <rPr>
        <b/>
        <i/>
        <sz val="12"/>
        <rFont val="Book Antiqua"/>
        <family val="1"/>
      </rPr>
      <t>{Reference para 1 of Annexure-A (BDS)}</t>
    </r>
  </si>
  <si>
    <t>1</t>
  </si>
  <si>
    <r>
      <t xml:space="preserve">
</t>
    </r>
    <r>
      <rPr>
        <b/>
        <i/>
        <sz val="12"/>
        <color rgb="FF000000"/>
        <rFont val="Book Antiqua"/>
        <family val="1"/>
      </rPr>
      <t>Route-2</t>
    </r>
    <r>
      <rPr>
        <i/>
        <sz val="12"/>
        <color indexed="8"/>
        <rFont val="Book Antiqua"/>
        <family val="1"/>
      </rPr>
      <t xml:space="preserve">
1.2 The bidder must have established manufacturing/assembling and testing facilities in India for STATCOM Valve(s), based on the technological support of the Collaborator(s)/ Parent/Principal/group company and the bidder must have manufactured, tested &amp; supplied:
a)	at least one (1) no STATCOM Valve(s) for 345KV or above voltage level STATCOM Project.
            Or
 Voltage Source Convertor(VSC) based HVDC Valves for atleast one (1) no of HVDC terminal station of 320kV or above voltage level.
b)	The Collaborator(s)/Parent/Principal/group company  of the bidder must meet qualification requirements mentioned at Route-1 above.
c)	The bidder shall also submit the following along with the bid:
i.	A legally enforceable undertaking (jointly with the Collaborator(s)/Parent/Principal/group company) to guarantee quality, timely supply, commissioning, performance and warranty obligations as specified for the equipment(s);
ii A valid collaboration agreement for technology transfer/license to design, manufacture, test and supply STATCOM in India</t>
    </r>
  </si>
  <si>
    <t xml:space="preserve">**Note: Annual Gross Revenue from operations/ Gross Operating Income as incorporated in the profit &amp; loss account excluding Other Operative Income/Other Income.     </t>
  </si>
  <si>
    <t>Note:
(i)	In case bidder is a holding company, the Financial Position criteria referred to in para 2 above shall be that of holding company only (i.e. excluding its subsidiary / group companies). In case bidder is a subsidiary of a holding company, the Financial Position criteria referred to in para 2  above shall be that of subsidiary company only (i.e. excluding its holding company). 
(ii)	In case bidder has established manufacturing/assembling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Para 2 above, who has established manufacturing/assembling &amp; testing facility in India as Subsidiary/JVC/Group company by its parent/principal but not meeting the Financial Position requirement as per note (i) read along with note (ii) above, the following shall be applicable: 
In case bidder is yet to complete five (5) years from the date of commercial production of such equipment(s) as on the date of bid Submission mentioned above, the financial position requirement as per para 2 (b) &amp; (c) of parent/principal company providing collaboration for technological support shall be considered. However, once he completes five (5) years from the date of commercial production of such equipment (s) in India as on the date of bid Submission  mentioned above, the financial position requirements as specified at 2 (b) and (c) above shall also be required to be met by such bidder on their own as per note (i) above and not based on their parent/principal company. Further, in case the bidder is yet to complete one (1) financial year, the Net worth requirement as per para 2 (a) above of parent/principal shall be considered. 
(iv)	Relaxation for Start-Ups^^/ MSEs
Start-Ups^^/ 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last date of bid submission (soft copy)</t>
  </si>
  <si>
    <t>2022-2023</t>
  </si>
  <si>
    <t>2023-2024</t>
  </si>
  <si>
    <t xml:space="preserve">3.1	In case a bid is submitted by a Joint Venture (JV) of two or more firms as partners, Joint    Venture must meet the following requirements: 
a)	One of the partners of the JV shall meet the Technical Experience criteria stipulated at Route 1 or Route-2 mentioned above.
b)	Each of the other partner(s) of the JV must have 
i)	       manufactured and supplied at least one 345kV or above voltage class Equipment such as Circuit breaker/Isolator/Instrument transformer/Power Transformer/Reactor /Power Capacitor/Control &amp; Protection Systems which should be in #satisfactory operation as on the date of bid submission mentioned above. 
OR
ii)	        erected, tested and commissioned at least one (1) substation having minimum four (4) nos. AIS^/GIS^ Circuit Breaker equipped bays of 345kV or above voltage level during the last seven (7) years and these bays must be in #satisfactory operation as on the date of  bid Submission as mentioned above.                     
 OR
iii)	        erected, tested and commissioned at least one (1) project of SVC/ FSC/STATCOM/ HVDC at 320kV or above voltage level in India during the last seven (7) years and the same must be in #satisfactory operation as on the date of bid Submission mentioned above     
c)	All the partners of the JV shall meet individually the Financial Position criteria given at para 2 (a) above.
d)	The lead partner shall meet, not less than 40% of the Financial Position minimum criteria given at para 2 (b) &amp; (c) above. 
e)	Each of the other partner(s) individually shall meet not less than 25% of the Financial Position minimum criteria given at para 2 (b) &amp; (c) above.
f)	All the partners of Joint Venture shall meet collectively the requirement of para 2 (b) &amp; (c) above.
g)	The figure of average annual turnover and liquid assets/credit facilities for each of the partners of the JV shall be added together to determine the JV’s compliance with the minimum qualifying criteria set out in Para 2 (b) &amp; (c) above. </t>
  </si>
  <si>
    <t>Name of the Bidder:
[Single Firm / Lead Partner of a JV]</t>
  </si>
  <si>
    <t>Whether the said Contract under reference was in the network of power utility, controlling 132kV or above system voltage (as point of common coupling), having at least ± 50 MVAR (‘-‘ indicates inductive and ‘+’ indicates capacitive capacities) rating for STATCOM portion@.
@ Rating of STATCOM Portion (connected to a common coupling transformer) is excluding fixed, mechanical switched or power-device switched inductors and capacitors.</t>
  </si>
  <si>
    <t>Whether the said Contract under reference was executed as</t>
  </si>
  <si>
    <t>□ Sole Contractor (Prime Contractor)
                     OR
□  Partner of a Joint Venture
(Tick only whichever is applicable)</t>
  </si>
  <si>
    <t>4(a)(ii)</t>
  </si>
  <si>
    <t>4(a)(iii)</t>
  </si>
  <si>
    <t>Scope of the Work executed in the Contract under reference</t>
  </si>
  <si>
    <t>□ Engineering
□ Supply 
□ Erection
□ Testing &amp;
□ Commissioning of STATCOM
(Tick only whichever is/are applicable)
Note: In case of works executed under a contract that had been awarded on a Joint Venture, the experience of individual Joint Venture Partner shall be considered limited to the scope of that partner under the contract.</t>
  </si>
  <si>
    <t>Name &amp; Address of Bidder/Collaborator/Parent/Principal Company/Group Comany (if applicable)</t>
  </si>
  <si>
    <t>4(a)(iv)</t>
  </si>
  <si>
    <t>Whether for the Project under reference is in satisfactory operation for at least 2 (two) years as on the Originally scheduled last date of bid submission (soft copy) as above</t>
  </si>
  <si>
    <t xml:space="preserve">□ Yes / □ No
If Yes, give the details
a.	In operation since ……….. (dd/mm/yy) 
b.	In Operation for   ………… years. </t>
  </si>
  <si>
    <t>Format-A.1: Route-1</t>
  </si>
  <si>
    <t>Format-A.2: Route-1</t>
  </si>
  <si>
    <t>Format-A.3: Route-1</t>
  </si>
  <si>
    <t>Whether the said Contract under reference was in the network of power utility, controlling 132kV or above system voltage (as point of common coupling), in India having at least ± 50 MVAR (‘-‘ indicates inductive and ‘+’ indicates capacitive capacities) rating for STATCOM portion@.
@ Rating of STATCOM Portion (connected to a common coupling transformer) is excluding fixed, mechanical switched or power-device switched inductors and capacitors.</t>
  </si>
  <si>
    <t>Whether for the Project under reference is in satisfactory operation for at least 1 (one) years as on the Originally scheduled last date of bid submission (soft copy) as above</t>
  </si>
  <si>
    <t>Format for the Bidder/Collaborator/ Parent/Principal/Group Company/Partner of JV in case of Joint Venture/Indian GIS Mnaufacturer in support of meeting the requirement of para 1.1. (b), Annexure-A to BDS, Section-III, Volume-I of the Bidding Documents)</t>
  </si>
  <si>
    <t>Format for the Bidder/Collaborator/ Parent/Principal/Group Company/Partner of JV in case of Joint Venture/Indian GIS Mnaufacturer in support of meeting the requirement of para 1.1. (a) (ii), Annexure-A to BDS, Section-III, Volume-I of the Bidding Documents)</t>
  </si>
  <si>
    <t>Format for the Bidder/Collaborator/ Parent/Principal//Group Company/Partner of JV in case of Joint Venture/Indian GIS Mnaufacturer in support of meeting the requirement of para 1.1. (a) (i), Annexure-A to BDS, Section-III, Volume-I of the Bidding Documents)</t>
  </si>
  <si>
    <t>I</t>
  </si>
  <si>
    <t>Whether the Bidder [Collaborator/Parent/Principal (if applicable)] have executed a STATCOM Project.
If Yes, provide the following details:</t>
  </si>
  <si>
    <t>(Yes / No)
(Tick only whichever is applicable)</t>
  </si>
  <si>
    <t>Whether the Bidder [Collaborator/Parent/Principal/Group Comapny (if applicable)] have supplied STATCOM Valve(s) &amp; its associated Control for a STATCOM Project.
If Yes, provide the following details:</t>
  </si>
  <si>
    <t>Whether the said Contract under reference was in the network of power utility, controlling 345kV or above system voltage (as point of common coupling), having at least ± 100 MVAR (‘-‘ indicates inductive and ‘+’ indicates capacitive capacities) rating for STATCOM portion@.
@ Rating of STATCOM Portion (connected to a common coupling transformer) is excluding fixed, mechanical switched or power-device switched inductors and capacitors.</t>
  </si>
  <si>
    <t>□ Design
□ Manufacture
□ Testing
□ Supply of STATCOM
(Tick only whichever is/are applicable)
.</t>
  </si>
  <si>
    <t>Whether for the Project under reference is in satisfactory operation as on the Originally scheduled last date of bid submission (soft copy) as above</t>
  </si>
  <si>
    <t>Format-B: Route-2</t>
  </si>
  <si>
    <t>Name of Collaborator(s)/Parent/Principal/Group Company</t>
  </si>
  <si>
    <t>Whether the Bidder for the Contract under reference have manufactured, tested &amp; supplied 
a)	at least one (1) no STATCOM Valve(s) for 345KV or above voltage level STATCOM Project.
            Or
 Voltage Source Convertor(VSC) based HVDC Valves for atleast one (1) no of HVDC terminal station of 320kV or above voltage level.</t>
  </si>
  <si>
    <t>□ Yes / □ No
If Yes, give the details
a.	Voltage Level of System ……. kV
b.	No. of STATCOM Valves:……. Nos. 
c.	Date of Supply:…………….
d.	Date of Operation: ……………..
Or
□ Yes / □ No
If Yes, give the details
a.	Voltage Level of System ……. kV
b.	No. of Voltage Source Convertor(VSC) based HVDC Valves for HVDC terminal station:……. Nos. 
c.	Date of Supply:…………….
d.	Date of Operation: ……………..</t>
  </si>
  <si>
    <t>Details of documentary evidence submitted in support of stated experience / Contract</t>
  </si>
  <si>
    <t>□ Yes / □ No</t>
  </si>
  <si>
    <t>Whether legally enforceable undertaking (jointly with the Collaborator(s)/Parent/Principal/Group Company) to guarantee quality, timely supply, commissioning, performance and warranty obligations as specified for the equipment(s), furnished alongwith the bid.</t>
  </si>
  <si>
    <t xml:space="preserve">Whether valid collaboration agreement for technology transfer/license to design, manufacture, test and supply STATCOM in India, is furnished alongwith the bid.
</t>
  </si>
  <si>
    <t>4(a)(v)</t>
  </si>
  <si>
    <t>Whether Collaborator(s)/Parent/Principal/Group Comapny of the bidder meets qualification requirements mentioned at at Route-1 above and details of which is mentioned at Table-A above.</t>
  </si>
  <si>
    <t>Whether the Bidder have established manufacturing/assembling and testing facilities in India for STATCOM Valve(s) on the technological support of the Collaborator(s)/Parent/Principal/Group Company</t>
  </si>
  <si>
    <t>Format-C: Route-3</t>
  </si>
  <si>
    <t>Whether the Bidder  have executed erection, testing and commissioning of  at least one (1) project of  SVC/STATCOM/ HVDC at 320 kV or above voltage level in network of power utility in India during the last seven (7) years as an Associate $$  and the same must be in #satisfactory operation as on the date of bid submission mentioned above.</t>
  </si>
  <si>
    <t>Name of the Proposed Indian  Manufacturer for STATCOM valves and associated control &amp; protection  (as per the Route-3 of Annexure-A(BDS)</t>
  </si>
  <si>
    <r>
      <t xml:space="preserve">Whether the above Indian STATCOM valves and associated control &amp; protection Manufacturer meets the requirement mentioned at Route-1 or Route-2  above. 
</t>
    </r>
    <r>
      <rPr>
        <b/>
        <i/>
        <sz val="12"/>
        <rFont val="Book Antiqua"/>
        <family val="1"/>
      </rPr>
      <t>(If Yes, Please mentioned the details in the Format-A/Format-B above)</t>
    </r>
  </si>
  <si>
    <t xml:space="preserve">□ Yes / □ No
If Yes, give the details
a.	Voltage Level of System ……. kV
b.	Name of project SVC/STATCOM/HVDC: ....................... 
</t>
  </si>
  <si>
    <t>Confirmation letter from the bidder along with the bid stating that they shall provide an additional defect liability for 1 year over and above the warranty period as specified in the bidding documents. (Applicable for the Bidder qualify through  Route-1.1 (a) (ii) of Annexure-A(BDS))</t>
  </si>
  <si>
    <t xml:space="preserve">Format-D: </t>
  </si>
  <si>
    <t>Format in support of meeting the requirement of para 3.1 (b)(ii) of Annexure-A to BDS, Section-III, Volume-I of the Bidding Documents)</t>
  </si>
  <si>
    <t>Whether the Contract under reference was executed as</t>
  </si>
  <si>
    <t>□ Sole Contractor  (Prime Contractor)
or
□  Partner of a Joint Venture
(Tick only whichever is applicable)</t>
  </si>
  <si>
    <t xml:space="preserve">Whether the Other Partner of JV for the Contract under reference have manufactured and supplied at least one 345kV or above voltage class Equipment such as Circuit breaker/Isolator/Instrument transformer/Power Transformer/Reactor/Power Capacitor/Control &amp; Protection Systems which is in satisfactory operation as on the Originally scheduled last date of bid submission (soft copy) as above </t>
  </si>
  <si>
    <t>Whether the Other Partner of JV for the Contract under reference have erected, tested and commissioned at least one (1) substation having minimum four (4) nos. AIS^/GIS^ Circuit Breaker equipped bays of 345kV or above voltage level during the last seven (7) years and these bays must be in satisfactory operation as on the Originally scheduled last date of bid submission (soft copy) as above</t>
  </si>
  <si>
    <t>If Yes, give the details
a.	Voltage Level of System ……. kV
b.	Name of the Equipment:…....
c. Scope of Work- Manufacture/Supply:….......
d. In satisfactory Operation Since:…........</t>
  </si>
  <si>
    <t>Whether the Other Partner of JV for the Contract under reference have erected, tested and commissioned at least one (1) project of SVC/ FSC/STATCOM/ HVDC at 320kV or above voltage level in India during the last seven (7) years and the same must be in satisfactory operation as on the Originally scheduled last date of bid submission (soft copy) as above</t>
  </si>
  <si>
    <t>If Yes, give the details
a.	Voltage Level of System ……. kV
b.	Name of the project of SVC/FSC/STATCOM/HVDC:…....
.
c. Scope of Work- erection/testing/commissioning:….......
d. Completed on:.................
e. In satisfactory Operation Since:…........</t>
  </si>
  <si>
    <t>If Yes, give the details
a.	Voltage Level of System ……. kV
b.	Name of the AIS/GIS Substation:…....
c. No. of CB equpped bays:............
d. Scope of Work- erection/testing/commissioning:….......
e. Completed on:.................
f. In satisfactory Operation Since:…........</t>
  </si>
  <si>
    <t xml:space="preserve">□ Yes / □ No
If Yes, give the details
a.	Voltage Level of System ………...... kV
b.	Rating of STATCOM:     ……. MVAR </t>
  </si>
  <si>
    <t xml:space="preserve">□ Yes / □ No
If Yes, give the details
a.	Voltage Level of System ………...... kV
b.	Rating of STATCOM:            ……. MVAR </t>
  </si>
  <si>
    <t xml:space="preserve">□ Yes / □ No
If Yes, give the details
a.	Voltage Level of System ………...... kV
b.	Rating of STATCOM:              ……. MVAR </t>
  </si>
  <si>
    <t>Whether Undertaking (Jointly with theSTATCOM valves and associated control &amp; protection Manufacturer) (as per enclosed format in Section-VI, Vol-I of bidding document) for above is enclosed with the bid.</t>
  </si>
  <si>
    <r>
      <rPr>
        <b/>
        <i/>
        <sz val="12"/>
        <rFont val="Book Antiqua"/>
        <family val="1"/>
      </rPr>
      <t>Route-1</t>
    </r>
    <r>
      <rPr>
        <i/>
        <sz val="12"/>
        <rFont val="Book Antiqua"/>
        <family val="1"/>
      </rPr>
      <t xml:space="preserve">
1.1	a).i)The bidder must have executed a STATCOM Project, in the network of power utility, controlling 132kV or above system voltage (as point of common coupling) having at least ±50 MVAR rating for STATCOM portion@, as a Prime Contractor*, wherein the scope involves engineering, supply, erection, testing and commissioning of the STATCOM, and the above project must be in #satisfactory operation for at least 2 (two) years as on the Originally scheduled last date of bid submission (soft copy) i.e. </t>
    </r>
    <r>
      <rPr>
        <b/>
        <i/>
        <sz val="12"/>
        <color rgb="FFFF0000"/>
        <rFont val="Book Antiqua"/>
        <family val="1"/>
      </rPr>
      <t>21/11/2024</t>
    </r>
    <r>
      <rPr>
        <i/>
        <sz val="12"/>
        <color rgb="FFFF0000"/>
        <rFont val="Book Antiqua"/>
        <family val="1"/>
      </rPr>
      <t>.</t>
    </r>
    <r>
      <rPr>
        <i/>
        <sz val="12"/>
        <rFont val="Book Antiqua"/>
        <family val="1"/>
      </rPr>
      <t xml:space="preserve">
                                                      OR
 1.1 a) ii) The bidder must have executed a STATCOM Project, in the network of power utility, controlling 132kV or above system voltage (as point of common coupling) in India having at least ±50 MVAR rating for STATCOM portion@, as a Prime Contractor*, wherein the scope involves engineering, supply, erection, testing and commissioning of the STATCOM, and the above project must be in #satisfactory operation for at least  1 (one) years as on the Originally scheduled last date of bid submission (soft copy) i.e. </t>
    </r>
    <r>
      <rPr>
        <b/>
        <i/>
        <sz val="12"/>
        <color rgb="FFFF0000"/>
        <rFont val="Book Antiqua"/>
        <family val="1"/>
      </rPr>
      <t>21/11/2024</t>
    </r>
    <r>
      <rPr>
        <i/>
        <sz val="12"/>
        <rFont val="Book Antiqua"/>
        <family val="1"/>
      </rPr>
      <t>.
In case a bidder qualifies through route  1.1 a ii) above they shall submit  a confirmation letter along with the bid stating that they shall provide an additional defect liability for 1 year over and above the warranty period as specified in the bidding documents.
1.1 b) The bidder must have designed, manufactured, tested and supplied at least STATCOM Valve(s) &amp; its associated Control for a STATCOM Project of 345kV or above system voltage (as point of common coupling) having at least ±100 MVAR rating for STATCOM portion@, in the network of power utility, and the above project must be in #satisfactory operation as on the date of bid submission mentioned above.</t>
    </r>
  </si>
  <si>
    <r>
      <t xml:space="preserve">Bidder shall have liquid assets (L.A.) and/or evidence of access to or availability of credit facilities of not less than </t>
    </r>
    <r>
      <rPr>
        <b/>
        <i/>
        <sz val="12"/>
        <color rgb="FFFF0000"/>
        <rFont val="Book Antiqua"/>
        <family val="1"/>
      </rPr>
      <t xml:space="preserve">Rs. 745.13 million or Equivalent </t>
    </r>
  </si>
  <si>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</si>
  <si>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r>
      <rPr>
        <b/>
        <i/>
        <sz val="12"/>
        <rFont val="Book Antiqua"/>
        <family val="1"/>
      </rPr>
      <t>Route-3</t>
    </r>
    <r>
      <rPr>
        <i/>
        <sz val="12"/>
        <rFont val="Book Antiqua"/>
        <family val="1"/>
      </rPr>
      <t xml:space="preserve">
1.3 In case Bidder is not a STATCOM Valve Manufacturer, he shall also be considered provided:
a)	The Bidder must have executed erection, testing and commissioning of  at least one (1) project of  SVC/STATCOM/ HVDC at 320 kV or above voltage level in network of power utility in India during the last seven (7) years as an Associate $$  and the same must be in #satisfactory operation as on the date of bid submission mentioned above.
b)	The STATCOM valves and associated control &amp; protection must be offered from Indian Manufacturers, who meets the requirement mentioned at Route 1 or Route -2 above.
c)	A legally enforceable undertaking (jointly with the STATCOM Valve Manufacturer) (as per enclosed format in Sample forms (Sec-VI) of bidding document) to guarantee basic design, quality, timely supply, performance and warranty obligations as specified for the equipment(s) is submitted along with the bid stating that STATCOM Valve Manufacturer shall furnish performance guarantee for an amount of two (2) % of the total contract price. This performance guarantee shall be in addition to the Contract Performance security to be submitted by the Bidder.</t>
    </r>
  </si>
  <si>
    <t>Note-1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Rating of STATCOM Portion (connected to a common coupling transformer) is excluding fixed, mechanical switched or power-device switched inductors and capacitors. Further, in the rating, ‘-‘indicates inductive and ‘+’ indicates capacitive reactive power continuous capacities. 
Note-4 (^): AIS means Air Insulated Switchgear. GIS means Gas Insulated Switchgear.
Note-5 ($$) Associate means a party who has been conjoined by the Contractor to independently execute a pre-selected part of facilities of the contract and grant him the associated contractual rights and obligations, without diluting the overall responsibility of the contractor in respect of the Facilities under the contract
Note-6 : In case, Bidder is a holding company, the technical experience referred to in Clause 1 above shall be of that holding company only (i.e. excluding its subsidiary/group companies). In case Bidder is a subsidiary of a holding company, the technical experience referred to in Clause 1 above shall be of that subsidiary company only (i.e. excluding its holding company).
Note-7  Parent/principal Company shall be the company who have maintained an equity participation of at least 51% in the bidders company Seven (7) days prior to originally scheduled last date of bid submission above
Note-  8   The Group company means the Contractor and the Group Company shall have a common source of control, directly or indirectly, so as to exercise a minimum equity participation of 26% or appoint more then 50% of members of Board of Directors in the Group Company Seven (7) days prior to originally scheduled last date of bid submission mentioned above</t>
  </si>
  <si>
    <r>
      <t xml:space="preserve">Minimum Average Annual Turnover** (MAAT) of the bidder for the best three years i.e. 36 months out of last five financial years as annualized should be </t>
    </r>
    <r>
      <rPr>
        <b/>
        <i/>
        <sz val="12"/>
        <color rgb="FFFF0000"/>
        <rFont val="Book Antiqua"/>
        <family val="1"/>
      </rPr>
      <t xml:space="preserve">Rs. 4470.81 million or Equivalent </t>
    </r>
    <r>
      <rPr>
        <b/>
        <i/>
        <sz val="12"/>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</si>
</sst>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i/>
      <sz val="11"/>
      <color indexed="8"/>
      <name val="Bookman Old Style"/>
      <family val="1"/>
    </font>
    <font>
      <b/>
      <sz val="16"/>
      <name val="Book Antiqua"/>
      <family val="1"/>
    </font>
    <font>
      <b/>
      <sz val="12"/>
      <color rgb="FF0000CC"/>
      <name val="Book Antiqua"/>
      <family val="1"/>
    </font>
    <font>
      <i/>
      <sz val="12"/>
      <color rgb="FFFF0000"/>
      <name val="Book Antiqua"/>
      <family val="1"/>
    </font>
    <font>
      <b/>
      <i/>
      <sz val="12"/>
      <color rgb="FF000000"/>
      <name val="Book Antiqua"/>
      <family val="1"/>
    </font>
    <font>
      <b/>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372">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4"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6"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0"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3"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3" xfId="1" applyFont="1" applyBorder="1" applyAlignment="1" applyProtection="1">
      <alignment horizontal="center" vertical="center"/>
      <protection hidden="1"/>
    </xf>
    <xf numFmtId="0" fontId="3" fillId="0" borderId="45" xfId="1" applyFont="1" applyBorder="1" applyAlignment="1" applyProtection="1">
      <alignment horizontal="center" vertical="center" wrapText="1"/>
      <protection hidden="1"/>
    </xf>
    <xf numFmtId="0" fontId="3" fillId="0" borderId="43"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6" xfId="1" applyFont="1" applyFill="1" applyBorder="1" applyAlignment="1" applyProtection="1">
      <alignment vertical="center" wrapText="1"/>
      <protection locked="0"/>
    </xf>
    <xf numFmtId="0" fontId="3" fillId="3" borderId="47" xfId="1" applyFont="1" applyFill="1" applyBorder="1" applyAlignment="1" applyProtection="1">
      <alignment vertical="center" wrapText="1"/>
      <protection locked="0"/>
    </xf>
    <xf numFmtId="0" fontId="3" fillId="3" borderId="47"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2" xfId="1" applyFont="1" applyBorder="1" applyAlignment="1" applyProtection="1">
      <alignment horizontal="right" vertical="top" inden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7" fillId="0" borderId="9" xfId="1" applyFont="1" applyBorder="1" applyAlignment="1" applyProtection="1">
      <alignment horizontal="right" vertical="top" indent="1"/>
      <protection hidden="1"/>
    </xf>
    <xf numFmtId="49" fontId="2" fillId="0" borderId="2" xfId="1" applyNumberFormat="1" applyFont="1" applyBorder="1" applyAlignment="1" applyProtection="1">
      <alignment horizontal="right" vertical="top"/>
      <protection hidden="1"/>
    </xf>
    <xf numFmtId="0" fontId="7" fillId="0" borderId="2" xfId="1" applyFont="1" applyBorder="1" applyAlignment="1" applyProtection="1">
      <alignment horizontal="right" vertical="top"/>
      <protection hidden="1"/>
    </xf>
    <xf numFmtId="0" fontId="8" fillId="0" borderId="2" xfId="1" applyFont="1" applyBorder="1" applyAlignment="1" applyProtection="1">
      <alignment horizontal="right" vertical="top"/>
      <protection hidden="1"/>
    </xf>
    <xf numFmtId="0" fontId="9" fillId="0" borderId="2" xfId="0" applyFont="1" applyBorder="1" applyAlignment="1" applyProtection="1">
      <alignment vertical="top" wrapText="1"/>
      <protection hidden="1"/>
    </xf>
    <xf numFmtId="0" fontId="3" fillId="0" borderId="19" xfId="1" applyFont="1" applyBorder="1" applyAlignment="1" applyProtection="1">
      <alignment vertical="center" wrapText="1"/>
      <protection hidden="1"/>
    </xf>
    <xf numFmtId="0" fontId="2" fillId="0" borderId="0" xfId="1" applyFont="1" applyAlignment="1" applyProtection="1">
      <alignment horizontal="left" vertical="top" wrapText="1"/>
      <protection hidden="1"/>
    </xf>
    <xf numFmtId="0" fontId="3" fillId="0" borderId="6" xfId="1" applyFont="1" applyBorder="1" applyAlignment="1" applyProtection="1">
      <alignment horizontal="center" vertical="top"/>
      <protection hidden="1"/>
    </xf>
    <xf numFmtId="0" fontId="3" fillId="0" borderId="8" xfId="1" applyFont="1" applyBorder="1" applyAlignment="1" applyProtection="1">
      <alignment horizontal="left" vertical="center"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3" borderId="13"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2" xfId="1" applyFont="1" applyBorder="1" applyAlignment="1" applyProtection="1">
      <alignment horizontal="justify" vertical="top" wrapText="1"/>
      <protection hidden="1"/>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3" fillId="3" borderId="14"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3" borderId="43"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42" xfId="1" applyFont="1" applyBorder="1" applyAlignment="1" applyProtection="1">
      <alignment horizontal="left" vertical="top"/>
      <protection hidden="1"/>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8" fillId="0" borderId="0" xfId="1" applyFont="1" applyAlignment="1" applyProtection="1">
      <alignment horizontal="justify" vertical="top" wrapText="1"/>
      <protection hidden="1"/>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8" fillId="0" borderId="0" xfId="1" applyFont="1" applyAlignment="1" applyProtection="1">
      <alignment horizontal="left" vertical="top"/>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2" fillId="0" borderId="0" xfId="1" applyFont="1" applyAlignment="1" applyProtection="1">
      <alignment vertical="top" wrapText="1"/>
      <protection hidden="1"/>
    </xf>
    <xf numFmtId="0" fontId="3" fillId="0" borderId="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34" xfId="1" applyFont="1" applyBorder="1" applyAlignment="1" applyProtection="1">
      <alignment horizontal="left" vertical="center" wrapText="1"/>
      <protection hidden="1"/>
    </xf>
    <xf numFmtId="0" fontId="3" fillId="3" borderId="2" xfId="1" applyFont="1" applyFill="1" applyBorder="1" applyAlignment="1" applyProtection="1">
      <alignment horizontal="center" vertical="center" wrapText="1"/>
      <protection locked="0"/>
    </xf>
    <xf numFmtId="0" fontId="2" fillId="0" borderId="2"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3" fillId="0" borderId="36" xfId="1" applyFont="1" applyBorder="1" applyAlignment="1" applyProtection="1">
      <alignment horizontal="center" vertical="center" wrapText="1"/>
      <protection hidden="1"/>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0" borderId="41" xfId="1" applyFont="1" applyBorder="1" applyAlignment="1" applyProtection="1">
      <alignment horizontal="left" vertical="center" wrapText="1"/>
      <protection hidden="1"/>
    </xf>
    <xf numFmtId="0" fontId="3" fillId="0" borderId="40"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6" xfId="1" applyFont="1" applyFill="1" applyBorder="1" applyAlignment="1" applyProtection="1">
      <alignment horizontal="left" vertical="center" wrapText="1"/>
      <protection locked="0"/>
    </xf>
    <xf numFmtId="0" fontId="3" fillId="3" borderId="47"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8" xfId="1" applyFont="1" applyBorder="1" applyAlignment="1" applyProtection="1">
      <alignment horizontal="center" vertical="center" wrapText="1"/>
      <protection hidden="1"/>
    </xf>
    <xf numFmtId="0" fontId="2" fillId="0" borderId="42"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7" fillId="0" borderId="0" xfId="1" applyFont="1" applyAlignment="1" applyProtection="1">
      <alignment horizontal="left" vertical="top" wrapText="1"/>
      <protection hidden="1"/>
    </xf>
    <xf numFmtId="0" fontId="7" fillId="0" borderId="2" xfId="1" applyFont="1" applyBorder="1" applyAlignment="1" applyProtection="1">
      <alignment horizontal="justify" vertical="top" wrapText="1"/>
      <protection hidden="1"/>
    </xf>
    <xf numFmtId="0" fontId="2" fillId="0" borderId="7" xfId="1" applyFont="1" applyBorder="1" applyAlignment="1" applyProtection="1">
      <alignment horizontal="left" vertical="top" wrapText="1"/>
      <protection hidden="1"/>
    </xf>
    <xf numFmtId="0" fontId="2" fillId="0" borderId="0" xfId="1" applyFont="1" applyAlignment="1" applyProtection="1">
      <alignment horizontal="left" vertical="top" wrapText="1"/>
      <protection hidden="1"/>
    </xf>
    <xf numFmtId="0" fontId="3" fillId="3" borderId="2" xfId="1" applyFont="1" applyFill="1" applyBorder="1" applyAlignment="1" applyProtection="1">
      <alignment horizontal="center" vertical="top" wrapText="1"/>
      <protection locked="0"/>
    </xf>
    <xf numFmtId="0" fontId="3" fillId="0" borderId="2"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33"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3" fillId="0" borderId="7"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0" borderId="13" xfId="1" applyFont="1" applyBorder="1" applyAlignment="1" applyProtection="1">
      <alignment horizontal="center" vertical="top" wrapText="1"/>
      <protection hidden="1"/>
    </xf>
    <xf numFmtId="0" fontId="3" fillId="0" borderId="14" xfId="1" applyFont="1" applyBorder="1" applyAlignment="1" applyProtection="1">
      <alignment horizontal="center" vertical="top" wrapText="1"/>
      <protection hidden="1"/>
    </xf>
    <xf numFmtId="0" fontId="3" fillId="0" borderId="12" xfId="1" applyFont="1" applyBorder="1" applyAlignment="1" applyProtection="1">
      <alignment horizontal="center" vertical="top" wrapText="1"/>
      <protection hidden="1"/>
    </xf>
    <xf numFmtId="0" fontId="3" fillId="3" borderId="15"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3" fillId="3" borderId="12" xfId="1" applyFont="1" applyFill="1" applyBorder="1" applyAlignment="1" applyProtection="1">
      <alignment horizontal="center" vertical="top"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13" xfId="1" applyFont="1" applyBorder="1" applyAlignment="1" applyProtection="1">
      <alignment horizontal="justify" vertical="top" wrapText="1"/>
      <protection hidden="1"/>
    </xf>
    <xf numFmtId="0" fontId="3" fillId="0" borderId="12" xfId="1" applyFont="1" applyBorder="1" applyAlignment="1" applyProtection="1">
      <alignment horizontal="justify"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2" xfId="1" applyFont="1" applyBorder="1" applyAlignment="1" applyProtection="1">
      <alignment vertical="center" wrapText="1"/>
      <protection locked="0"/>
    </xf>
    <xf numFmtId="0" fontId="3" fillId="0" borderId="14" xfId="1" applyFont="1" applyBorder="1" applyAlignment="1" applyProtection="1">
      <alignment vertical="center" wrapText="1"/>
      <protection locked="0"/>
    </xf>
    <xf numFmtId="0" fontId="3" fillId="3" borderId="17" xfId="1" applyFont="1" applyFill="1" applyBorder="1" applyAlignment="1" applyProtection="1">
      <alignment vertical="center" wrapText="1"/>
      <protection locked="0"/>
    </xf>
    <xf numFmtId="0" fontId="3" fillId="3" borderId="18" xfId="1" applyFont="1" applyFill="1" applyBorder="1" applyAlignment="1" applyProtection="1">
      <alignment vertical="center" wrapText="1"/>
      <protection locked="0"/>
    </xf>
    <xf numFmtId="0" fontId="3" fillId="3" borderId="19"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5"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2" xfId="1" applyFont="1" applyBorder="1" applyAlignment="1" applyProtection="1">
      <alignment vertical="top"/>
      <protection hidden="1"/>
    </xf>
    <xf numFmtId="0" fontId="8" fillId="0" borderId="2" xfId="1" applyFont="1" applyBorder="1" applyAlignment="1" applyProtection="1">
      <alignment horizontal="justify" vertical="top" wrapText="1"/>
      <protection hidden="1"/>
    </xf>
    <xf numFmtId="0" fontId="9" fillId="0" borderId="2" xfId="1" applyFont="1" applyBorder="1" applyAlignment="1" applyProtection="1">
      <alignment horizontal="left" vertical="top" wrapText="1"/>
      <protection hidden="1"/>
    </xf>
    <xf numFmtId="0" fontId="9" fillId="0" borderId="2" xfId="1" applyFont="1" applyBorder="1" applyAlignment="1" applyProtection="1">
      <alignment horizontal="justify" vertical="top" wrapText="1"/>
      <protection hidden="1"/>
    </xf>
    <xf numFmtId="0" fontId="8"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8" fillId="0" borderId="7" xfId="1" applyFont="1" applyBorder="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2" fillId="0" borderId="2" xfId="1" applyFont="1" applyBorder="1" applyAlignment="1" applyProtection="1">
      <alignment horizontal="center"/>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3" fillId="0" borderId="8" xfId="1" applyFont="1" applyBorder="1" applyAlignment="1" applyProtection="1">
      <alignment horizontal="justify" vertical="top" wrapText="1"/>
      <protection hidden="1"/>
    </xf>
    <xf numFmtId="0" fontId="3" fillId="3" borderId="26" xfId="1" applyFont="1" applyFill="1" applyBorder="1" applyAlignment="1" applyProtection="1">
      <alignment horizontal="left" wrapText="1"/>
      <protection locked="0"/>
    </xf>
    <xf numFmtId="0" fontId="3" fillId="3" borderId="12" xfId="1" applyFont="1" applyFill="1" applyBorder="1" applyAlignment="1" applyProtection="1">
      <alignment horizontal="left" wrapText="1"/>
      <protection locked="0"/>
    </xf>
    <xf numFmtId="0" fontId="3" fillId="3" borderId="13" xfId="1" applyFont="1" applyFill="1" applyBorder="1" applyAlignment="1" applyProtection="1">
      <alignment horizontal="left" wrapText="1"/>
      <protection locked="0"/>
    </xf>
    <xf numFmtId="0" fontId="3" fillId="3" borderId="30" xfId="1" applyFont="1" applyFill="1" applyBorder="1" applyAlignment="1" applyProtection="1">
      <alignment horizontal="left" wrapText="1"/>
      <protection locked="0"/>
    </xf>
    <xf numFmtId="0" fontId="3" fillId="3" borderId="31" xfId="1" applyFont="1" applyFill="1" applyBorder="1" applyAlignment="1" applyProtection="1">
      <alignment horizontal="left" wrapText="1"/>
      <protection locked="0"/>
    </xf>
    <xf numFmtId="0" fontId="13" fillId="0" borderId="1" xfId="1" applyFont="1" applyBorder="1" applyAlignment="1" applyProtection="1">
      <alignment horizontal="center" vertical="center"/>
      <protection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3" borderId="17" xfId="1" applyFont="1" applyFill="1" applyBorder="1" applyAlignment="1" applyProtection="1">
      <alignment horizontal="left" wrapText="1"/>
      <protection locked="0"/>
    </xf>
    <xf numFmtId="0" fontId="3" fillId="3" borderId="18" xfId="1" applyFont="1" applyFill="1" applyBorder="1" applyAlignment="1" applyProtection="1">
      <alignment horizontal="left" wrapText="1"/>
      <protection locked="0"/>
    </xf>
    <xf numFmtId="0" fontId="3" fillId="3" borderId="19" xfId="1" applyFont="1" applyFill="1" applyBorder="1" applyAlignment="1" applyProtection="1">
      <alignment horizontal="left" wrapText="1"/>
      <protection locked="0"/>
    </xf>
    <xf numFmtId="0" fontId="3" fillId="3" borderId="32" xfId="1" applyFont="1" applyFill="1" applyBorder="1" applyAlignment="1" applyProtection="1">
      <alignment horizontal="left" wrapText="1"/>
      <protection locked="0"/>
    </xf>
    <xf numFmtId="0" fontId="3" fillId="3" borderId="22" xfId="1" applyFont="1" applyFill="1" applyBorder="1" applyAlignment="1" applyProtection="1">
      <alignment horizontal="left" wrapText="1"/>
      <protection locked="0"/>
    </xf>
    <xf numFmtId="0" fontId="3" fillId="3" borderId="23" xfId="1" applyFont="1" applyFill="1" applyBorder="1" applyAlignment="1" applyProtection="1">
      <alignment horizontal="left" wrapText="1"/>
      <protection locked="0"/>
    </xf>
    <xf numFmtId="0" fontId="3" fillId="3" borderId="24" xfId="1" applyFont="1" applyFill="1" applyBorder="1" applyAlignment="1" applyProtection="1">
      <alignment horizontal="left" wrapText="1"/>
      <protection locked="0"/>
    </xf>
    <xf numFmtId="0" fontId="3" fillId="0" borderId="14" xfId="1" applyFont="1" applyBorder="1" applyAlignment="1" applyProtection="1">
      <alignment horizontal="left" vertical="center" wrapText="1"/>
      <protection locked="0"/>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03"/>
  <sheetViews>
    <sheetView tabSelected="1" view="pageBreakPreview" topLeftCell="A64" zoomScaleNormal="100" zoomScaleSheetLayoutView="100" workbookViewId="0">
      <selection activeCell="B284" sqref="B284:H286"/>
    </sheetView>
  </sheetViews>
  <sheetFormatPr defaultRowHeight="15.75" x14ac:dyDescent="0.25"/>
  <cols>
    <col min="1" max="1" width="14.42578125" style="1" customWidth="1"/>
    <col min="2" max="2" width="13.85546875" style="1" customWidth="1"/>
    <col min="3" max="3" width="15.42578125" style="1" customWidth="1"/>
    <col min="4" max="4" width="48.42578125" style="1" customWidth="1"/>
    <col min="5" max="5" width="14.42578125" style="1" customWidth="1"/>
    <col min="6" max="6" width="41.42578125" style="1" customWidth="1"/>
    <col min="7" max="7" width="14" style="1" customWidth="1"/>
    <col min="8" max="8" width="42.140625" style="1" customWidth="1"/>
    <col min="9" max="9" width="6.425781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359" t="s">
        <v>143</v>
      </c>
      <c r="B1" s="359"/>
      <c r="C1" s="359"/>
      <c r="D1" s="359"/>
      <c r="E1" s="359"/>
      <c r="F1" s="359"/>
      <c r="G1" s="359"/>
      <c r="H1" s="359"/>
    </row>
    <row r="2" spans="1:8" ht="15.75" customHeight="1" x14ac:dyDescent="0.25"/>
    <row r="3" spans="1:8" ht="75.75" customHeight="1" x14ac:dyDescent="0.25">
      <c r="A3" s="339" t="s">
        <v>156</v>
      </c>
      <c r="B3" s="339"/>
      <c r="C3" s="339"/>
      <c r="D3" s="339"/>
      <c r="E3" s="339"/>
      <c r="F3" s="339"/>
      <c r="G3" s="339"/>
      <c r="H3" s="339"/>
    </row>
    <row r="4" spans="1:8" ht="27.75" customHeight="1" x14ac:dyDescent="0.25">
      <c r="A4" s="200" t="s">
        <v>155</v>
      </c>
      <c r="B4" s="201"/>
      <c r="C4" s="201"/>
      <c r="D4" s="201"/>
      <c r="E4" s="201"/>
      <c r="F4" s="201"/>
      <c r="G4" s="201"/>
      <c r="H4" s="201"/>
    </row>
    <row r="5" spans="1:8" ht="21.75" customHeight="1" x14ac:dyDescent="0.25">
      <c r="A5" s="340" t="s">
        <v>0</v>
      </c>
      <c r="B5" s="340"/>
      <c r="C5" s="340"/>
      <c r="D5" s="340"/>
      <c r="E5" s="340"/>
      <c r="F5" s="340"/>
      <c r="G5" s="340"/>
      <c r="H5" s="340"/>
    </row>
    <row r="7" spans="1:8" ht="16.5" x14ac:dyDescent="0.25">
      <c r="A7" s="2"/>
      <c r="E7" s="3" t="str">
        <f>'[1]Attach 3(JV)'!E7</f>
        <v>To:</v>
      </c>
      <c r="F7" s="4"/>
    </row>
    <row r="8" spans="1:8" ht="32.25" customHeight="1" x14ac:dyDescent="0.25">
      <c r="A8" s="273" t="s">
        <v>129</v>
      </c>
      <c r="B8" s="273"/>
      <c r="C8" s="273"/>
      <c r="D8" s="273"/>
      <c r="E8" s="5" t="str">
        <f>'[1]Attach 3(JV)'!E8</f>
        <v>Contract Services</v>
      </c>
      <c r="F8" s="6"/>
    </row>
    <row r="9" spans="1:8" ht="18" customHeight="1" x14ac:dyDescent="0.25">
      <c r="A9" s="2" t="s">
        <v>1</v>
      </c>
      <c r="B9" s="158"/>
      <c r="C9" s="189"/>
      <c r="D9" s="159"/>
      <c r="E9" s="5" t="str">
        <f>'[1]Attach 3(JV)'!E9</f>
        <v>Power Grid Corporation of India Ltd.,</v>
      </c>
      <c r="F9" s="6"/>
    </row>
    <row r="10" spans="1:8" ht="18" customHeight="1" x14ac:dyDescent="0.25">
      <c r="A10" s="2" t="s">
        <v>2</v>
      </c>
      <c r="B10" s="158"/>
      <c r="C10" s="189"/>
      <c r="D10" s="159"/>
      <c r="E10" s="5" t="str">
        <f>'[1]Attach 3(JV)'!E10</f>
        <v>"Saudamini", Plot No. 2, Sector 29</v>
      </c>
      <c r="F10" s="6"/>
    </row>
    <row r="11" spans="1:8" ht="17.25" customHeight="1" x14ac:dyDescent="0.25">
      <c r="B11" s="158"/>
      <c r="C11" s="189"/>
      <c r="D11" s="159"/>
      <c r="E11" s="5" t="str">
        <f>'[1]Attach 3(JV)'!E11</f>
        <v>Gurgaon (Haryana) - 122001</v>
      </c>
      <c r="F11" s="6"/>
    </row>
    <row r="12" spans="1:8" ht="18" customHeight="1" x14ac:dyDescent="0.25">
      <c r="B12" s="158" t="str">
        <f>'[2]Attach 3(JV)'!B12</f>
        <v/>
      </c>
      <c r="C12" s="189"/>
      <c r="D12" s="159"/>
    </row>
    <row r="14" spans="1:8" x14ac:dyDescent="0.25">
      <c r="A14" s="1" t="s">
        <v>3</v>
      </c>
    </row>
    <row r="16" spans="1:8" ht="71.25" customHeight="1" x14ac:dyDescent="0.25">
      <c r="A16" s="206" t="s">
        <v>4</v>
      </c>
      <c r="B16" s="206"/>
      <c r="C16" s="206"/>
      <c r="D16" s="206"/>
      <c r="E16" s="206"/>
      <c r="F16" s="206"/>
      <c r="G16" s="206"/>
      <c r="H16" s="206"/>
    </row>
    <row r="17" spans="1:13" ht="9.75" customHeight="1" x14ac:dyDescent="0.25"/>
    <row r="18" spans="1:13" ht="17.25" customHeight="1" x14ac:dyDescent="0.25">
      <c r="A18" s="7" t="s">
        <v>5</v>
      </c>
      <c r="B18" s="160" t="s">
        <v>6</v>
      </c>
      <c r="C18" s="188"/>
      <c r="D18" s="188"/>
      <c r="E18" s="188"/>
      <c r="F18" s="161"/>
      <c r="M18" s="8"/>
    </row>
    <row r="19" spans="1:13" ht="17.25" customHeight="1" x14ac:dyDescent="0.25">
      <c r="A19" s="7" t="s">
        <v>5</v>
      </c>
      <c r="B19" s="160" t="s">
        <v>7</v>
      </c>
      <c r="C19" s="188"/>
      <c r="D19" s="188"/>
      <c r="E19" s="188"/>
      <c r="F19" s="161"/>
      <c r="M19" s="8"/>
    </row>
    <row r="20" spans="1:13" ht="16.5" x14ac:dyDescent="0.3">
      <c r="A20" s="9" t="s">
        <v>8</v>
      </c>
      <c r="B20" s="160"/>
      <c r="C20" s="188"/>
      <c r="D20" s="188"/>
      <c r="E20" s="188"/>
      <c r="F20" s="161"/>
      <c r="M20" s="10">
        <f>'[1]Name of Bidder'!F6</f>
        <v>2</v>
      </c>
    </row>
    <row r="21" spans="1:13" ht="16.5" x14ac:dyDescent="0.3">
      <c r="A21" s="9" t="s">
        <v>9</v>
      </c>
      <c r="B21" s="160"/>
      <c r="C21" s="188"/>
      <c r="D21" s="188"/>
      <c r="E21" s="188"/>
      <c r="F21" s="161"/>
      <c r="M21" s="10" t="str">
        <f>'[1]Name of Bidder'!F8</f>
        <v>2 or more</v>
      </c>
    </row>
    <row r="22" spans="1:13" ht="17.25" customHeight="1" x14ac:dyDescent="0.25">
      <c r="A22" s="9" t="s">
        <v>10</v>
      </c>
      <c r="B22" s="160"/>
      <c r="C22" s="188"/>
      <c r="D22" s="188"/>
      <c r="E22" s="188"/>
      <c r="F22" s="161"/>
      <c r="I22" s="11"/>
    </row>
    <row r="23" spans="1:13" ht="15.75" customHeight="1" x14ac:dyDescent="0.25">
      <c r="B23" s="12" t="s">
        <v>11</v>
      </c>
    </row>
    <row r="24" spans="1:13" ht="15.75" customHeight="1" x14ac:dyDescent="0.25">
      <c r="A24" s="13"/>
    </row>
    <row r="25" spans="1:13" ht="25.5" customHeight="1" x14ac:dyDescent="0.25">
      <c r="A25" s="156" t="s">
        <v>12</v>
      </c>
      <c r="B25" s="156"/>
      <c r="C25" s="156"/>
      <c r="D25" s="156"/>
      <c r="E25" s="156"/>
      <c r="F25" s="156"/>
      <c r="G25" s="156"/>
      <c r="H25" s="156"/>
    </row>
    <row r="26" spans="1:13" ht="8.25" customHeight="1" x14ac:dyDescent="0.25">
      <c r="A26" s="14"/>
      <c r="B26" s="14"/>
      <c r="C26" s="14"/>
      <c r="D26" s="14"/>
      <c r="E26" s="14"/>
      <c r="F26" s="14"/>
      <c r="G26" s="14"/>
      <c r="H26" s="14"/>
    </row>
    <row r="27" spans="1:13" ht="33" customHeight="1" x14ac:dyDescent="0.25">
      <c r="A27" s="206" t="s">
        <v>13</v>
      </c>
      <c r="B27" s="206"/>
      <c r="C27" s="206"/>
      <c r="D27" s="206"/>
      <c r="E27" s="206"/>
      <c r="F27" s="206"/>
      <c r="G27" s="206"/>
      <c r="H27" s="206"/>
      <c r="I27" s="11"/>
    </row>
    <row r="28" spans="1:13" ht="26.25" customHeight="1" x14ac:dyDescent="0.25">
      <c r="A28" s="15" t="s">
        <v>14</v>
      </c>
      <c r="B28" s="206" t="s">
        <v>15</v>
      </c>
      <c r="C28" s="206"/>
      <c r="D28" s="206"/>
      <c r="E28" s="206"/>
      <c r="F28" s="206"/>
      <c r="G28" s="206"/>
      <c r="H28" s="206"/>
      <c r="I28" s="11"/>
    </row>
    <row r="29" spans="1:13" ht="26.25" customHeight="1" x14ac:dyDescent="0.25">
      <c r="A29" s="16" t="s">
        <v>16</v>
      </c>
      <c r="B29" s="292" t="s">
        <v>17</v>
      </c>
      <c r="C29" s="292"/>
      <c r="D29" s="292"/>
      <c r="E29" s="292"/>
      <c r="F29" s="292"/>
      <c r="G29" s="292"/>
      <c r="H29" s="292"/>
    </row>
    <row r="30" spans="1:13" ht="26.25" customHeight="1" x14ac:dyDescent="0.25">
      <c r="A30" s="16" t="s">
        <v>18</v>
      </c>
      <c r="B30" s="292" t="s">
        <v>19</v>
      </c>
      <c r="C30" s="292"/>
      <c r="D30" s="292"/>
      <c r="E30" s="292"/>
      <c r="F30" s="292"/>
      <c r="G30" s="292"/>
      <c r="H30" s="292"/>
    </row>
    <row r="31" spans="1:13" ht="41.25" customHeight="1" x14ac:dyDescent="0.25">
      <c r="A31" s="16" t="s">
        <v>20</v>
      </c>
      <c r="B31" s="292" t="s">
        <v>21</v>
      </c>
      <c r="C31" s="292"/>
      <c r="D31" s="292"/>
      <c r="E31" s="292"/>
      <c r="F31" s="292"/>
      <c r="G31" s="292"/>
      <c r="H31" s="292"/>
    </row>
    <row r="32" spans="1:13" ht="9.75" customHeight="1" x14ac:dyDescent="0.25">
      <c r="A32" s="16"/>
      <c r="B32" s="11"/>
      <c r="C32" s="11"/>
      <c r="D32" s="11"/>
      <c r="E32" s="11"/>
      <c r="F32" s="11"/>
      <c r="G32" s="11"/>
      <c r="H32" s="11"/>
      <c r="I32" s="11"/>
    </row>
    <row r="33" spans="1:9" ht="25.5" customHeight="1" x14ac:dyDescent="0.25">
      <c r="A33" s="15" t="s">
        <v>22</v>
      </c>
      <c r="B33" s="338" t="s">
        <v>23</v>
      </c>
      <c r="C33" s="338"/>
      <c r="D33" s="338"/>
      <c r="E33" s="338"/>
      <c r="F33" s="338"/>
      <c r="G33" s="338"/>
      <c r="H33" s="338"/>
      <c r="I33" s="11"/>
    </row>
    <row r="34" spans="1:9" ht="24.75" customHeight="1" x14ac:dyDescent="0.25">
      <c r="A34" s="16" t="s">
        <v>16</v>
      </c>
      <c r="B34" s="206" t="s">
        <v>24</v>
      </c>
      <c r="C34" s="206"/>
      <c r="D34" s="206"/>
      <c r="E34" s="206"/>
      <c r="F34" s="206"/>
      <c r="G34" s="206"/>
      <c r="H34" s="206"/>
      <c r="I34" s="11"/>
    </row>
    <row r="35" spans="1:9" ht="24.75" customHeight="1" x14ac:dyDescent="0.25">
      <c r="A35" s="16" t="s">
        <v>18</v>
      </c>
      <c r="B35" s="206" t="s">
        <v>25</v>
      </c>
      <c r="C35" s="206"/>
      <c r="D35" s="206"/>
      <c r="E35" s="206"/>
      <c r="F35" s="206"/>
      <c r="G35" s="206"/>
      <c r="H35" s="206"/>
      <c r="I35" s="11"/>
    </row>
    <row r="36" spans="1:9" ht="12" customHeight="1" x14ac:dyDescent="0.25">
      <c r="A36" s="11"/>
      <c r="B36" s="11"/>
      <c r="C36" s="11"/>
      <c r="D36" s="11"/>
      <c r="E36" s="11"/>
      <c r="F36" s="11"/>
      <c r="G36" s="11"/>
      <c r="H36" s="11"/>
      <c r="I36" s="11"/>
    </row>
    <row r="37" spans="1:9" s="19" customFormat="1" ht="24.75" customHeight="1" x14ac:dyDescent="0.3">
      <c r="A37" s="17"/>
      <c r="B37" s="266" t="s">
        <v>26</v>
      </c>
      <c r="C37" s="266"/>
      <c r="D37" s="266"/>
      <c r="E37" s="266"/>
      <c r="F37" s="266"/>
      <c r="G37" s="266"/>
      <c r="H37" s="266"/>
      <c r="I37" s="18"/>
    </row>
    <row r="38" spans="1:9" ht="24" customHeight="1" x14ac:dyDescent="0.25">
      <c r="A38" s="11"/>
      <c r="B38" s="338" t="s">
        <v>27</v>
      </c>
      <c r="C38" s="338"/>
      <c r="D38" s="338"/>
      <c r="E38" s="338"/>
      <c r="F38" s="338"/>
      <c r="G38" s="338"/>
      <c r="H38" s="338"/>
      <c r="I38" s="11"/>
    </row>
    <row r="39" spans="1:9" ht="54" customHeight="1" x14ac:dyDescent="0.25">
      <c r="A39" s="11"/>
      <c r="B39" s="206" t="s">
        <v>28</v>
      </c>
      <c r="C39" s="206"/>
      <c r="D39" s="206"/>
      <c r="E39" s="206"/>
      <c r="F39" s="206"/>
      <c r="G39" s="206"/>
      <c r="H39" s="206"/>
      <c r="I39" s="11"/>
    </row>
    <row r="40" spans="1:9" ht="15.75" customHeight="1" x14ac:dyDescent="0.3">
      <c r="A40" s="342" t="s">
        <v>29</v>
      </c>
      <c r="B40" s="255" t="s">
        <v>30</v>
      </c>
      <c r="C40" s="257"/>
      <c r="D40" s="337" t="s">
        <v>134</v>
      </c>
      <c r="E40" s="348" t="s">
        <v>135</v>
      </c>
      <c r="F40" s="348"/>
      <c r="G40" s="348"/>
      <c r="H40" s="348"/>
    </row>
    <row r="41" spans="1:9" ht="19.5" customHeight="1" x14ac:dyDescent="0.25">
      <c r="A41" s="343"/>
      <c r="B41" s="345"/>
      <c r="C41" s="346"/>
      <c r="D41" s="337"/>
      <c r="E41" s="337" t="s">
        <v>136</v>
      </c>
      <c r="F41" s="337"/>
      <c r="G41" s="337" t="s">
        <v>136</v>
      </c>
      <c r="H41" s="337"/>
      <c r="I41" s="11"/>
    </row>
    <row r="42" spans="1:9" ht="20.25" customHeight="1" x14ac:dyDescent="0.25">
      <c r="A42" s="344"/>
      <c r="B42" s="262"/>
      <c r="C42" s="264"/>
      <c r="D42" s="337"/>
      <c r="E42" s="337"/>
      <c r="F42" s="337"/>
      <c r="G42" s="337"/>
      <c r="H42" s="337"/>
      <c r="I42" s="11"/>
    </row>
    <row r="43" spans="1:9" ht="30.75" customHeight="1" x14ac:dyDescent="0.25">
      <c r="A43" s="20">
        <v>1</v>
      </c>
      <c r="B43" s="331" t="s">
        <v>31</v>
      </c>
      <c r="C43" s="331"/>
      <c r="D43" s="22"/>
      <c r="E43" s="158"/>
      <c r="F43" s="159"/>
      <c r="G43" s="158"/>
      <c r="H43" s="159"/>
      <c r="I43" s="11"/>
    </row>
    <row r="44" spans="1:9" ht="15.75" customHeight="1" x14ac:dyDescent="0.25">
      <c r="A44" s="332">
        <v>2</v>
      </c>
      <c r="B44" s="335" t="s">
        <v>32</v>
      </c>
      <c r="C44" s="241"/>
      <c r="D44" s="22"/>
      <c r="E44" s="158"/>
      <c r="F44" s="159"/>
      <c r="G44" s="158"/>
      <c r="H44" s="159"/>
      <c r="I44" s="11"/>
    </row>
    <row r="45" spans="1:9" ht="15.75" customHeight="1" x14ac:dyDescent="0.25">
      <c r="A45" s="333"/>
      <c r="B45" s="336"/>
      <c r="C45" s="247"/>
      <c r="D45" s="22"/>
      <c r="E45" s="158"/>
      <c r="F45" s="159"/>
      <c r="G45" s="158"/>
      <c r="H45" s="159"/>
      <c r="I45" s="11"/>
    </row>
    <row r="46" spans="1:9" ht="15.75" customHeight="1" x14ac:dyDescent="0.25">
      <c r="A46" s="334"/>
      <c r="B46" s="253"/>
      <c r="C46" s="254"/>
      <c r="D46" s="22"/>
      <c r="E46" s="158"/>
      <c r="F46" s="159"/>
      <c r="G46" s="158"/>
      <c r="H46" s="159"/>
      <c r="I46" s="11"/>
    </row>
    <row r="47" spans="1:9" ht="18.75" customHeight="1" x14ac:dyDescent="0.25">
      <c r="A47" s="20">
        <v>3</v>
      </c>
      <c r="B47" s="331" t="s">
        <v>33</v>
      </c>
      <c r="C47" s="331"/>
      <c r="D47" s="22"/>
      <c r="E47" s="158"/>
      <c r="F47" s="159"/>
      <c r="G47" s="158"/>
      <c r="H47" s="159"/>
      <c r="I47" s="11"/>
    </row>
    <row r="48" spans="1:9" ht="20.25" customHeight="1" x14ac:dyDescent="0.25">
      <c r="A48" s="20">
        <v>4</v>
      </c>
      <c r="B48" s="331" t="s">
        <v>34</v>
      </c>
      <c r="C48" s="331"/>
      <c r="D48" s="22"/>
      <c r="E48" s="330"/>
      <c r="F48" s="330"/>
      <c r="G48" s="330"/>
      <c r="H48" s="330"/>
      <c r="I48" s="11"/>
    </row>
    <row r="49" spans="1:9" ht="19.5" customHeight="1" x14ac:dyDescent="0.25">
      <c r="A49" s="23">
        <v>5</v>
      </c>
      <c r="B49" s="331" t="s">
        <v>35</v>
      </c>
      <c r="C49" s="331"/>
      <c r="D49" s="22"/>
      <c r="E49" s="330"/>
      <c r="F49" s="330"/>
      <c r="G49" s="330"/>
      <c r="H49" s="330"/>
    </row>
    <row r="50" spans="1:9" ht="51.75" customHeight="1" x14ac:dyDescent="0.25">
      <c r="A50" s="20">
        <v>6</v>
      </c>
      <c r="B50" s="331" t="s">
        <v>36</v>
      </c>
      <c r="C50" s="331"/>
      <c r="D50" s="22"/>
      <c r="E50" s="330"/>
      <c r="F50" s="330"/>
      <c r="G50" s="330"/>
      <c r="H50" s="330"/>
      <c r="I50" s="11"/>
    </row>
    <row r="51" spans="1:9" ht="49.5" customHeight="1" x14ac:dyDescent="0.25">
      <c r="A51" s="20">
        <v>7</v>
      </c>
      <c r="B51" s="331" t="s">
        <v>37</v>
      </c>
      <c r="C51" s="331"/>
      <c r="D51" s="22"/>
      <c r="E51" s="330"/>
      <c r="F51" s="330"/>
      <c r="G51" s="330"/>
      <c r="H51" s="330"/>
      <c r="I51" s="11"/>
    </row>
    <row r="52" spans="1:9" ht="18" customHeight="1" x14ac:dyDescent="0.25">
      <c r="A52" s="20">
        <v>8</v>
      </c>
      <c r="B52" s="331" t="s">
        <v>38</v>
      </c>
      <c r="C52" s="331"/>
      <c r="D52" s="22"/>
      <c r="E52" s="330"/>
      <c r="F52" s="330"/>
      <c r="G52" s="330"/>
      <c r="H52" s="330"/>
      <c r="I52" s="11"/>
    </row>
    <row r="53" spans="1:9" ht="18" customHeight="1" x14ac:dyDescent="0.25">
      <c r="A53" s="24"/>
      <c r="B53" s="25" t="s">
        <v>39</v>
      </c>
      <c r="C53" s="26"/>
      <c r="D53" s="22"/>
      <c r="E53" s="330"/>
      <c r="F53" s="330"/>
      <c r="G53" s="330"/>
      <c r="H53" s="330"/>
      <c r="I53" s="11"/>
    </row>
    <row r="54" spans="1:9" ht="18" customHeight="1" x14ac:dyDescent="0.25">
      <c r="A54" s="24"/>
      <c r="B54" s="25" t="s">
        <v>40</v>
      </c>
      <c r="C54" s="26"/>
      <c r="D54" s="22"/>
      <c r="E54" s="330"/>
      <c r="F54" s="330"/>
      <c r="G54" s="330"/>
      <c r="H54" s="330"/>
      <c r="I54" s="11"/>
    </row>
    <row r="55" spans="1:9" ht="18" customHeight="1" x14ac:dyDescent="0.25">
      <c r="A55" s="27"/>
      <c r="B55" s="25" t="s">
        <v>41</v>
      </c>
      <c r="C55" s="28"/>
      <c r="D55" s="22"/>
      <c r="E55" s="330"/>
      <c r="F55" s="330"/>
      <c r="G55" s="330"/>
      <c r="H55" s="330"/>
    </row>
    <row r="56" spans="1:9" ht="13.5" customHeight="1" x14ac:dyDescent="0.25">
      <c r="A56" s="11"/>
      <c r="B56" s="11"/>
      <c r="C56" s="11"/>
      <c r="D56" s="11"/>
      <c r="E56" s="11"/>
      <c r="F56" s="11"/>
      <c r="G56" s="11"/>
      <c r="H56" s="11"/>
      <c r="I56" s="11"/>
    </row>
    <row r="57" spans="1:9" ht="20.25" customHeight="1" x14ac:dyDescent="0.25">
      <c r="A57" s="29">
        <v>1</v>
      </c>
      <c r="B57" s="322" t="s">
        <v>157</v>
      </c>
      <c r="C57" s="322"/>
      <c r="D57" s="322"/>
      <c r="E57" s="322"/>
      <c r="F57" s="322"/>
      <c r="G57" s="322"/>
      <c r="H57" s="322"/>
      <c r="I57" s="11"/>
    </row>
    <row r="58" spans="1:9" ht="9.75" customHeight="1" x14ac:dyDescent="0.25">
      <c r="A58" s="11"/>
      <c r="B58" s="11"/>
      <c r="C58" s="11"/>
      <c r="D58" s="11"/>
      <c r="E58" s="11"/>
      <c r="F58" s="11"/>
      <c r="G58" s="11"/>
      <c r="H58" s="11"/>
      <c r="I58" s="11"/>
    </row>
    <row r="59" spans="1:9" ht="26.25" customHeight="1" x14ac:dyDescent="0.25">
      <c r="A59" s="143" t="s">
        <v>158</v>
      </c>
      <c r="B59" s="323" t="s">
        <v>42</v>
      </c>
      <c r="C59" s="323"/>
      <c r="D59" s="323"/>
      <c r="E59" s="323"/>
      <c r="F59" s="323"/>
      <c r="G59" s="323"/>
      <c r="H59" s="323"/>
      <c r="I59" s="24"/>
    </row>
    <row r="60" spans="1:9" ht="327" customHeight="1" x14ac:dyDescent="0.25">
      <c r="A60" s="144"/>
      <c r="B60" s="324" t="s">
        <v>223</v>
      </c>
      <c r="C60" s="324"/>
      <c r="D60" s="324"/>
      <c r="E60" s="324"/>
      <c r="F60" s="324"/>
      <c r="G60" s="324"/>
      <c r="H60" s="324"/>
      <c r="I60" s="24"/>
    </row>
    <row r="61" spans="1:9" ht="25.5" hidden="1" customHeight="1" x14ac:dyDescent="0.25">
      <c r="A61" s="145" t="s">
        <v>43</v>
      </c>
      <c r="B61" s="325" t="s">
        <v>44</v>
      </c>
      <c r="C61" s="325"/>
      <c r="D61" s="325"/>
      <c r="E61" s="325"/>
      <c r="F61" s="325"/>
      <c r="G61" s="325"/>
      <c r="H61" s="325"/>
      <c r="I61" s="24"/>
    </row>
    <row r="62" spans="1:9" ht="291.75" customHeight="1" x14ac:dyDescent="0.25">
      <c r="A62" s="145"/>
      <c r="B62" s="326" t="s">
        <v>159</v>
      </c>
      <c r="C62" s="326"/>
      <c r="D62" s="326"/>
      <c r="E62" s="326"/>
      <c r="F62" s="326"/>
      <c r="G62" s="326"/>
      <c r="H62" s="326"/>
      <c r="I62" s="24"/>
    </row>
    <row r="63" spans="1:9" ht="172.5" customHeight="1" x14ac:dyDescent="0.25">
      <c r="A63" s="145"/>
      <c r="B63" s="327" t="s">
        <v>226</v>
      </c>
      <c r="C63" s="328"/>
      <c r="D63" s="328"/>
      <c r="E63" s="328"/>
      <c r="F63" s="328"/>
      <c r="G63" s="328"/>
      <c r="H63" s="328"/>
      <c r="I63" s="328"/>
    </row>
    <row r="64" spans="1:9" ht="345" customHeight="1" x14ac:dyDescent="0.25">
      <c r="A64" s="135"/>
      <c r="B64" s="324" t="s">
        <v>227</v>
      </c>
      <c r="C64" s="324"/>
      <c r="D64" s="324"/>
      <c r="E64" s="324"/>
      <c r="F64" s="324"/>
      <c r="G64" s="324"/>
      <c r="H64" s="324"/>
      <c r="I64" s="146"/>
    </row>
    <row r="65" spans="1:24" ht="2.25" customHeight="1" x14ac:dyDescent="0.25">
      <c r="A65" s="142"/>
      <c r="B65" s="329"/>
      <c r="C65" s="199"/>
      <c r="D65" s="199"/>
      <c r="E65" s="199"/>
      <c r="F65" s="199"/>
      <c r="G65" s="199"/>
      <c r="H65" s="199"/>
      <c r="I65" s="11"/>
    </row>
    <row r="66" spans="1:24" ht="9" hidden="1" customHeight="1" x14ac:dyDescent="0.25">
      <c r="A66" s="135"/>
      <c r="B66" s="199"/>
      <c r="C66" s="199"/>
      <c r="D66" s="199"/>
      <c r="E66" s="199"/>
      <c r="F66" s="199"/>
      <c r="G66" s="199"/>
      <c r="H66" s="199"/>
      <c r="I66" s="140"/>
    </row>
    <row r="67" spans="1:24" ht="3.75" hidden="1" customHeight="1" x14ac:dyDescent="0.25">
      <c r="A67" s="32"/>
      <c r="B67" s="199"/>
      <c r="C67" s="199"/>
      <c r="D67" s="199"/>
      <c r="E67" s="199"/>
      <c r="F67" s="199"/>
      <c r="G67" s="199"/>
      <c r="H67" s="199"/>
      <c r="I67" s="11"/>
    </row>
    <row r="68" spans="1:24" ht="15.75" hidden="1" customHeight="1" x14ac:dyDescent="0.25">
      <c r="A68" s="33"/>
      <c r="B68" s="320"/>
      <c r="C68" s="321"/>
      <c r="D68" s="321"/>
      <c r="E68" s="321"/>
      <c r="F68" s="321"/>
      <c r="G68" s="321"/>
      <c r="H68" s="321"/>
      <c r="I68" s="11"/>
    </row>
    <row r="69" spans="1:24" ht="26.25" customHeight="1" x14ac:dyDescent="0.25">
      <c r="A69" s="33"/>
      <c r="B69" s="34"/>
      <c r="C69" s="35"/>
      <c r="D69" s="35"/>
      <c r="E69" s="35"/>
      <c r="F69" s="35"/>
      <c r="G69" s="35"/>
      <c r="H69" s="35"/>
      <c r="I69" s="11"/>
    </row>
    <row r="70" spans="1:24" ht="70.5" customHeight="1" x14ac:dyDescent="0.25">
      <c r="A70" s="36"/>
      <c r="B70" s="206" t="s">
        <v>45</v>
      </c>
      <c r="C70" s="206"/>
      <c r="D70" s="206"/>
      <c r="E70" s="206"/>
      <c r="F70" s="206"/>
      <c r="G70" s="206"/>
      <c r="H70" s="206"/>
      <c r="I70" s="11"/>
    </row>
    <row r="71" spans="1:24" ht="54.75" customHeight="1" x14ac:dyDescent="0.25">
      <c r="B71" s="206" t="s">
        <v>46</v>
      </c>
      <c r="C71" s="206"/>
      <c r="D71" s="206"/>
      <c r="E71" s="206"/>
      <c r="F71" s="206"/>
      <c r="G71" s="206"/>
      <c r="H71" s="206"/>
    </row>
    <row r="72" spans="1:24" ht="21" customHeight="1" x14ac:dyDescent="0.25">
      <c r="B72" s="312" t="s">
        <v>177</v>
      </c>
      <c r="C72" s="312"/>
      <c r="D72" s="37"/>
      <c r="E72" s="37"/>
      <c r="F72" s="37"/>
      <c r="G72" s="37"/>
      <c r="H72" s="37"/>
    </row>
    <row r="73" spans="1:24" ht="51.75" customHeight="1" x14ac:dyDescent="0.25">
      <c r="A73" s="11"/>
      <c r="B73" s="282" t="s">
        <v>184</v>
      </c>
      <c r="C73" s="282"/>
      <c r="D73" s="282"/>
      <c r="E73" s="282"/>
      <c r="F73" s="282"/>
      <c r="G73" s="282"/>
      <c r="H73" s="282"/>
      <c r="I73" s="11"/>
    </row>
    <row r="74" spans="1:24" ht="15.75" customHeight="1" x14ac:dyDescent="0.25">
      <c r="A74" s="11"/>
      <c r="B74" s="38"/>
      <c r="C74" s="39"/>
      <c r="D74" s="39"/>
      <c r="E74" s="39"/>
      <c r="F74" s="39"/>
      <c r="G74" s="39"/>
      <c r="H74" s="39"/>
      <c r="I74" s="11"/>
    </row>
    <row r="75" spans="1:24" ht="38.25" customHeight="1" x14ac:dyDescent="0.25">
      <c r="A75" s="40"/>
      <c r="B75" s="283" t="s">
        <v>165</v>
      </c>
      <c r="C75" s="283"/>
      <c r="D75" s="313"/>
      <c r="E75" s="314"/>
      <c r="F75" s="315"/>
      <c r="G75" s="316"/>
      <c r="H75" s="315"/>
      <c r="I75" s="41"/>
      <c r="J75" s="41"/>
      <c r="K75" s="41"/>
      <c r="L75" s="41"/>
      <c r="M75" s="42" t="e">
        <f>'[2]Names of Bidder'!D11</f>
        <v>#REF!</v>
      </c>
      <c r="N75" s="41"/>
      <c r="O75" s="41"/>
      <c r="P75" s="41"/>
      <c r="Q75" s="41"/>
      <c r="R75" s="41"/>
      <c r="S75" s="41"/>
      <c r="T75" s="41"/>
      <c r="U75" s="41"/>
      <c r="V75" s="41"/>
      <c r="W75" s="41"/>
      <c r="X75" s="41"/>
    </row>
    <row r="76" spans="1:24" ht="63.75" customHeight="1" x14ac:dyDescent="0.25">
      <c r="A76" s="43"/>
      <c r="B76" s="317" t="s">
        <v>173</v>
      </c>
      <c r="C76" s="317"/>
      <c r="D76" s="318"/>
      <c r="E76" s="314"/>
      <c r="F76" s="315"/>
      <c r="G76" s="314"/>
      <c r="H76" s="315"/>
      <c r="I76" s="41"/>
      <c r="J76" s="41"/>
      <c r="K76" s="41"/>
      <c r="L76" s="41"/>
      <c r="M76" s="44" t="e">
        <f>'[2]Names of Bidder'!D16</f>
        <v>#REF!</v>
      </c>
      <c r="N76" s="41"/>
      <c r="O76" s="41"/>
      <c r="P76" s="41"/>
      <c r="Q76" s="41"/>
      <c r="R76" s="41"/>
      <c r="S76" s="41"/>
      <c r="T76" s="41"/>
      <c r="U76" s="41"/>
      <c r="V76" s="41"/>
      <c r="W76" s="41"/>
      <c r="X76" s="41"/>
    </row>
    <row r="77" spans="1:24" ht="76.5" customHeight="1" x14ac:dyDescent="0.25">
      <c r="A77" s="149" t="s">
        <v>185</v>
      </c>
      <c r="B77" s="236" t="s">
        <v>186</v>
      </c>
      <c r="C77" s="240"/>
      <c r="D77" s="319"/>
      <c r="E77" s="185" t="s">
        <v>187</v>
      </c>
      <c r="F77" s="186"/>
      <c r="G77" s="185" t="s">
        <v>187</v>
      </c>
      <c r="H77" s="186"/>
      <c r="I77" s="41"/>
      <c r="J77" s="41"/>
      <c r="K77" s="41"/>
      <c r="L77" s="41"/>
      <c r="M77" s="44"/>
      <c r="N77" s="41"/>
      <c r="O77" s="41"/>
      <c r="P77" s="41"/>
      <c r="Q77" s="41"/>
      <c r="R77" s="41"/>
      <c r="S77" s="41"/>
      <c r="T77" s="41"/>
      <c r="U77" s="41"/>
      <c r="V77" s="41"/>
      <c r="W77" s="41"/>
      <c r="X77" s="41"/>
    </row>
    <row r="78" spans="1:24" ht="44.25" customHeight="1" x14ac:dyDescent="0.25">
      <c r="A78" s="45">
        <v>1</v>
      </c>
      <c r="B78" s="164" t="s">
        <v>47</v>
      </c>
      <c r="C78" s="164"/>
      <c r="D78" s="184"/>
      <c r="E78" s="185"/>
      <c r="F78" s="186"/>
      <c r="G78" s="187"/>
      <c r="H78" s="186"/>
      <c r="I78" s="5"/>
      <c r="J78" s="5"/>
      <c r="K78" s="5"/>
      <c r="L78" s="5"/>
      <c r="M78" s="44" t="e">
        <f>'[2]Names of Bidder'!D21</f>
        <v>#REF!</v>
      </c>
      <c r="N78" s="5"/>
      <c r="O78" s="5"/>
      <c r="P78" s="5"/>
      <c r="Q78" s="5"/>
      <c r="R78" s="5"/>
      <c r="S78" s="5"/>
      <c r="T78" s="5"/>
      <c r="U78" s="5"/>
      <c r="V78" s="5"/>
      <c r="W78" s="5"/>
      <c r="X78" s="5"/>
    </row>
    <row r="79" spans="1:24" ht="14.25" customHeight="1" x14ac:dyDescent="0.25">
      <c r="A79" s="46"/>
      <c r="B79" s="47"/>
      <c r="C79" s="47"/>
      <c r="D79" s="47"/>
      <c r="E79" s="39"/>
      <c r="F79" s="39"/>
      <c r="G79" s="39"/>
      <c r="H79" s="39"/>
      <c r="I79" s="5"/>
      <c r="J79" s="5"/>
      <c r="K79" s="5"/>
      <c r="L79" s="5"/>
      <c r="M79" s="5"/>
      <c r="N79" s="5"/>
      <c r="O79" s="5"/>
      <c r="P79" s="5"/>
      <c r="Q79" s="5"/>
      <c r="R79" s="5"/>
      <c r="S79" s="5"/>
      <c r="T79" s="5"/>
      <c r="U79" s="5"/>
      <c r="V79" s="5"/>
      <c r="W79" s="5"/>
      <c r="X79" s="5"/>
    </row>
    <row r="80" spans="1:24" ht="36.75" customHeight="1" x14ac:dyDescent="0.25">
      <c r="A80" s="45">
        <v>2</v>
      </c>
      <c r="B80" s="164" t="s">
        <v>48</v>
      </c>
      <c r="C80" s="164"/>
      <c r="D80" s="184"/>
      <c r="E80" s="185"/>
      <c r="F80" s="186"/>
      <c r="G80" s="187"/>
      <c r="H80" s="186"/>
      <c r="I80" s="5"/>
      <c r="J80" s="5"/>
      <c r="K80" s="5"/>
      <c r="L80" s="5"/>
      <c r="M80" s="5"/>
      <c r="N80" s="5"/>
      <c r="O80" s="5"/>
      <c r="P80" s="5"/>
      <c r="Q80" s="5"/>
      <c r="R80" s="5"/>
      <c r="S80" s="5"/>
      <c r="T80" s="5"/>
      <c r="U80" s="5"/>
      <c r="V80" s="5"/>
      <c r="W80" s="5"/>
      <c r="X80" s="5"/>
    </row>
    <row r="81" spans="1:24" ht="14.25" customHeight="1" x14ac:dyDescent="0.25">
      <c r="A81" s="46"/>
      <c r="B81" s="48"/>
      <c r="C81" s="48"/>
      <c r="D81" s="48"/>
      <c r="E81" s="39"/>
      <c r="F81" s="39"/>
      <c r="G81" s="39"/>
      <c r="H81" s="39"/>
      <c r="I81" s="5"/>
      <c r="J81" s="5"/>
      <c r="K81" s="5"/>
      <c r="L81" s="5"/>
      <c r="M81" s="5"/>
      <c r="N81" s="5"/>
      <c r="O81" s="5"/>
      <c r="P81" s="5"/>
      <c r="Q81" s="5"/>
      <c r="R81" s="5"/>
      <c r="S81" s="5"/>
      <c r="T81" s="5"/>
      <c r="U81" s="5"/>
      <c r="V81" s="5"/>
      <c r="W81" s="5"/>
      <c r="X81" s="5"/>
    </row>
    <row r="82" spans="1:24" ht="23.25" customHeight="1" x14ac:dyDescent="0.25">
      <c r="A82" s="174">
        <v>3</v>
      </c>
      <c r="B82" s="172" t="s">
        <v>139</v>
      </c>
      <c r="C82" s="172"/>
      <c r="D82" s="176"/>
      <c r="E82" s="309"/>
      <c r="F82" s="310"/>
      <c r="G82" s="311"/>
      <c r="H82" s="310"/>
      <c r="I82" s="5"/>
      <c r="J82" s="5"/>
      <c r="K82" s="5"/>
      <c r="L82" s="5"/>
      <c r="M82" s="5"/>
      <c r="N82" s="5"/>
      <c r="O82" s="5"/>
      <c r="P82" s="5"/>
      <c r="Q82" s="5"/>
      <c r="R82" s="5"/>
      <c r="S82" s="5"/>
      <c r="T82" s="5"/>
      <c r="U82" s="5"/>
      <c r="V82" s="5"/>
      <c r="W82" s="5"/>
      <c r="X82" s="5"/>
    </row>
    <row r="83" spans="1:24" ht="21" customHeight="1" x14ac:dyDescent="0.25">
      <c r="A83" s="175"/>
      <c r="B83" s="156"/>
      <c r="C83" s="156"/>
      <c r="D83" s="177"/>
      <c r="E83" s="166"/>
      <c r="F83" s="167"/>
      <c r="G83" s="168"/>
      <c r="H83" s="167"/>
      <c r="I83" s="5"/>
      <c r="J83" s="5"/>
      <c r="K83" s="5"/>
      <c r="L83" s="5"/>
      <c r="M83" s="5"/>
      <c r="N83" s="5"/>
      <c r="O83" s="5"/>
      <c r="P83" s="5"/>
      <c r="Q83" s="5"/>
      <c r="R83" s="5"/>
      <c r="S83" s="5"/>
      <c r="T83" s="5"/>
      <c r="U83" s="5"/>
      <c r="V83" s="5"/>
      <c r="W83" s="5"/>
      <c r="X83" s="5"/>
    </row>
    <row r="84" spans="1:24" ht="20.25" customHeight="1" x14ac:dyDescent="0.25">
      <c r="A84" s="175"/>
      <c r="B84" s="156"/>
      <c r="C84" s="156"/>
      <c r="D84" s="177"/>
      <c r="E84" s="166"/>
      <c r="F84" s="167"/>
      <c r="G84" s="168"/>
      <c r="H84" s="167"/>
      <c r="I84" s="5"/>
      <c r="J84" s="5"/>
      <c r="K84" s="5"/>
      <c r="L84" s="5"/>
      <c r="M84" s="5"/>
      <c r="N84" s="5"/>
      <c r="O84" s="5"/>
      <c r="P84" s="5"/>
      <c r="Q84" s="5"/>
      <c r="R84" s="5"/>
      <c r="S84" s="5"/>
      <c r="T84" s="5"/>
      <c r="U84" s="5"/>
      <c r="V84" s="5"/>
      <c r="W84" s="5"/>
      <c r="X84" s="5"/>
    </row>
    <row r="85" spans="1:24" ht="21" customHeight="1" x14ac:dyDescent="0.25">
      <c r="A85" s="175"/>
      <c r="B85" s="156"/>
      <c r="C85" s="156"/>
      <c r="D85" s="177"/>
      <c r="E85" s="166"/>
      <c r="F85" s="167"/>
      <c r="G85" s="168"/>
      <c r="H85" s="167"/>
      <c r="I85" s="5"/>
      <c r="J85" s="5"/>
      <c r="K85" s="5"/>
      <c r="L85" s="5"/>
      <c r="M85" s="5"/>
      <c r="N85" s="5"/>
      <c r="O85" s="5"/>
      <c r="P85" s="5"/>
      <c r="Q85" s="5"/>
      <c r="R85" s="5"/>
      <c r="S85" s="5"/>
      <c r="T85" s="5"/>
      <c r="U85" s="5"/>
      <c r="V85" s="5"/>
      <c r="W85" s="5"/>
      <c r="X85" s="5"/>
    </row>
    <row r="86" spans="1:24" ht="24.95" customHeight="1" x14ac:dyDescent="0.25">
      <c r="A86" s="49"/>
      <c r="D86" s="50" t="s">
        <v>49</v>
      </c>
      <c r="E86" s="166"/>
      <c r="F86" s="167"/>
      <c r="G86" s="168"/>
      <c r="H86" s="167"/>
      <c r="I86" s="5"/>
      <c r="J86" s="5"/>
      <c r="K86" s="5"/>
      <c r="L86" s="5"/>
      <c r="M86" s="5"/>
      <c r="N86" s="5"/>
      <c r="O86" s="5"/>
      <c r="P86" s="5"/>
      <c r="Q86" s="5"/>
      <c r="R86" s="5"/>
      <c r="S86" s="5"/>
      <c r="T86" s="5"/>
      <c r="U86" s="5"/>
      <c r="V86" s="5"/>
      <c r="W86" s="5"/>
      <c r="X86" s="5"/>
    </row>
    <row r="87" spans="1:24" ht="24.95" customHeight="1" x14ac:dyDescent="0.25">
      <c r="A87" s="49"/>
      <c r="D87" s="50" t="s">
        <v>50</v>
      </c>
      <c r="E87" s="166"/>
      <c r="F87" s="167"/>
      <c r="G87" s="168"/>
      <c r="H87" s="167"/>
      <c r="I87" s="5"/>
      <c r="J87" s="5"/>
      <c r="K87" s="5"/>
      <c r="L87" s="5"/>
      <c r="M87" s="5"/>
      <c r="N87" s="5"/>
      <c r="O87" s="5"/>
      <c r="P87" s="5"/>
      <c r="Q87" s="5"/>
      <c r="R87" s="5"/>
      <c r="S87" s="5"/>
      <c r="T87" s="5"/>
      <c r="U87" s="5"/>
      <c r="V87" s="5"/>
      <c r="W87" s="5"/>
      <c r="X87" s="5"/>
    </row>
    <row r="88" spans="1:24" ht="24.95" customHeight="1" x14ac:dyDescent="0.25">
      <c r="A88" s="49"/>
      <c r="B88" s="51"/>
      <c r="C88" s="51"/>
      <c r="D88" s="52" t="s">
        <v>51</v>
      </c>
      <c r="E88" s="169"/>
      <c r="F88" s="170"/>
      <c r="G88" s="171"/>
      <c r="H88" s="170"/>
      <c r="I88" s="5"/>
      <c r="J88" s="5"/>
      <c r="K88" s="5"/>
      <c r="L88" s="5"/>
      <c r="M88" s="5"/>
      <c r="N88" s="5"/>
      <c r="O88" s="5"/>
      <c r="P88" s="5"/>
      <c r="Q88" s="5"/>
      <c r="R88" s="5"/>
      <c r="S88" s="5"/>
      <c r="T88" s="5"/>
      <c r="U88" s="5"/>
      <c r="V88" s="5"/>
      <c r="W88" s="5"/>
      <c r="X88" s="5"/>
    </row>
    <row r="89" spans="1:24" ht="16.5" customHeight="1" x14ac:dyDescent="0.25">
      <c r="A89" s="49"/>
      <c r="B89" s="11"/>
      <c r="C89" s="11"/>
      <c r="D89" s="50"/>
      <c r="E89" s="39"/>
      <c r="F89" s="39"/>
      <c r="G89" s="39"/>
      <c r="H89" s="39"/>
      <c r="I89" s="5"/>
      <c r="J89" s="5"/>
      <c r="K89" s="5"/>
      <c r="L89" s="5"/>
      <c r="M89" s="5"/>
      <c r="N89" s="5"/>
      <c r="O89" s="5"/>
      <c r="P89" s="5"/>
      <c r="Q89" s="5"/>
      <c r="R89" s="5"/>
      <c r="S89" s="5"/>
      <c r="T89" s="5"/>
      <c r="U89" s="5"/>
      <c r="V89" s="5"/>
      <c r="W89" s="5"/>
      <c r="X89" s="5"/>
    </row>
    <row r="90" spans="1:24" ht="208.5" customHeight="1" x14ac:dyDescent="0.25">
      <c r="A90" s="53" t="s">
        <v>52</v>
      </c>
      <c r="B90" s="172" t="s">
        <v>166</v>
      </c>
      <c r="C90" s="172"/>
      <c r="D90" s="173"/>
      <c r="E90" s="187" t="s">
        <v>219</v>
      </c>
      <c r="F90" s="186"/>
      <c r="G90" s="187" t="s">
        <v>219</v>
      </c>
      <c r="H90" s="186"/>
      <c r="I90" s="5"/>
      <c r="J90" s="5"/>
      <c r="K90" s="5"/>
      <c r="L90" s="5"/>
      <c r="M90" s="5"/>
      <c r="N90" s="5"/>
      <c r="O90" s="5"/>
      <c r="P90" s="5"/>
      <c r="Q90" s="5"/>
      <c r="R90" s="5"/>
      <c r="S90" s="5"/>
      <c r="T90" s="5"/>
      <c r="U90" s="5"/>
      <c r="V90" s="5"/>
      <c r="W90" s="5"/>
      <c r="X90" s="5"/>
    </row>
    <row r="91" spans="1:24" ht="20.25" customHeight="1" x14ac:dyDescent="0.25">
      <c r="A91" s="43"/>
      <c r="B91" s="151"/>
      <c r="C91" s="152"/>
      <c r="D91" s="153"/>
      <c r="E91" s="307"/>
      <c r="F91" s="307"/>
      <c r="G91" s="308"/>
      <c r="H91" s="308"/>
      <c r="I91" s="54"/>
      <c r="J91" s="5"/>
      <c r="K91" s="5"/>
      <c r="L91" s="5"/>
      <c r="M91" s="5"/>
      <c r="N91" s="5"/>
      <c r="O91" s="5"/>
      <c r="P91" s="5"/>
      <c r="Q91" s="5"/>
      <c r="R91" s="5"/>
      <c r="S91" s="5"/>
      <c r="T91" s="5"/>
      <c r="U91" s="5"/>
      <c r="V91" s="5"/>
      <c r="W91" s="5"/>
      <c r="X91" s="5"/>
    </row>
    <row r="92" spans="1:24" ht="120" customHeight="1" x14ac:dyDescent="0.25">
      <c r="A92" s="56" t="s">
        <v>169</v>
      </c>
      <c r="B92" s="305" t="s">
        <v>167</v>
      </c>
      <c r="C92" s="269"/>
      <c r="D92" s="306"/>
      <c r="E92" s="187" t="s">
        <v>168</v>
      </c>
      <c r="F92" s="186"/>
      <c r="G92" s="187" t="s">
        <v>168</v>
      </c>
      <c r="H92" s="186"/>
      <c r="I92" s="5"/>
      <c r="J92" s="5"/>
      <c r="K92" s="5"/>
      <c r="L92" s="5"/>
      <c r="M92" s="5"/>
      <c r="N92" s="5"/>
      <c r="O92" s="5"/>
      <c r="P92" s="5"/>
      <c r="Q92" s="5"/>
      <c r="R92" s="5"/>
      <c r="S92" s="5"/>
      <c r="T92" s="5"/>
      <c r="U92" s="5"/>
      <c r="V92" s="5"/>
      <c r="W92" s="5"/>
      <c r="X92" s="5"/>
    </row>
    <row r="93" spans="1:24" ht="13.5" customHeight="1" x14ac:dyDescent="0.25">
      <c r="A93" s="43"/>
      <c r="B93" s="11"/>
      <c r="C93" s="11"/>
      <c r="D93" s="50"/>
      <c r="E93" s="39"/>
      <c r="F93" s="39"/>
      <c r="G93" s="39"/>
      <c r="H93" s="55"/>
      <c r="I93" s="5"/>
      <c r="J93" s="5"/>
      <c r="K93" s="5"/>
      <c r="L93" s="5"/>
      <c r="M93" s="5"/>
      <c r="N93" s="5"/>
      <c r="O93" s="5"/>
      <c r="P93" s="5"/>
      <c r="Q93" s="5"/>
      <c r="R93" s="5"/>
      <c r="S93" s="5"/>
      <c r="T93" s="5"/>
      <c r="U93" s="5"/>
      <c r="V93" s="5"/>
      <c r="W93" s="5"/>
      <c r="X93" s="5"/>
    </row>
    <row r="94" spans="1:24" ht="246.75" customHeight="1" x14ac:dyDescent="0.25">
      <c r="A94" s="49" t="s">
        <v>170</v>
      </c>
      <c r="B94" s="156" t="s">
        <v>171</v>
      </c>
      <c r="C94" s="156"/>
      <c r="D94" s="157"/>
      <c r="E94" s="187" t="s">
        <v>172</v>
      </c>
      <c r="F94" s="186"/>
      <c r="G94" s="187" t="s">
        <v>172</v>
      </c>
      <c r="H94" s="186"/>
      <c r="I94" s="5"/>
      <c r="J94" s="5"/>
      <c r="K94" s="5"/>
      <c r="L94" s="5"/>
      <c r="M94" s="5"/>
      <c r="N94" s="5"/>
      <c r="O94" s="5"/>
      <c r="P94" s="5"/>
      <c r="Q94" s="5"/>
      <c r="R94" s="5"/>
      <c r="S94" s="5"/>
      <c r="T94" s="5"/>
      <c r="U94" s="5"/>
      <c r="V94" s="5"/>
      <c r="W94" s="5"/>
      <c r="X94" s="5"/>
    </row>
    <row r="95" spans="1:24" ht="11.25" customHeight="1" x14ac:dyDescent="0.25">
      <c r="A95" s="49"/>
      <c r="B95" s="11"/>
      <c r="C95" s="11"/>
      <c r="D95" s="50"/>
      <c r="E95" s="39"/>
      <c r="F95" s="39"/>
      <c r="G95" s="39"/>
      <c r="H95" s="55"/>
      <c r="I95" s="5"/>
      <c r="J95" s="5"/>
      <c r="K95" s="5"/>
      <c r="L95" s="5"/>
      <c r="M95" s="5"/>
      <c r="N95" s="5"/>
      <c r="O95" s="5"/>
      <c r="P95" s="5"/>
      <c r="Q95" s="5"/>
      <c r="R95" s="5"/>
      <c r="S95" s="5"/>
      <c r="T95" s="5"/>
      <c r="U95" s="5"/>
      <c r="V95" s="5"/>
      <c r="W95" s="5"/>
      <c r="X95" s="5"/>
    </row>
    <row r="96" spans="1:24" ht="166.5" customHeight="1" x14ac:dyDescent="0.25">
      <c r="A96" s="56" t="s">
        <v>174</v>
      </c>
      <c r="B96" s="156" t="s">
        <v>175</v>
      </c>
      <c r="C96" s="156"/>
      <c r="D96" s="157"/>
      <c r="E96" s="187" t="s">
        <v>176</v>
      </c>
      <c r="F96" s="186"/>
      <c r="G96" s="187" t="s">
        <v>176</v>
      </c>
      <c r="H96" s="186"/>
      <c r="I96" s="5"/>
      <c r="J96" s="5"/>
      <c r="K96" s="5"/>
      <c r="L96" s="5"/>
      <c r="M96" s="5"/>
      <c r="N96" s="5"/>
      <c r="O96" s="5"/>
      <c r="P96" s="5"/>
      <c r="Q96" s="5"/>
      <c r="R96" s="5"/>
      <c r="S96" s="5"/>
      <c r="T96" s="5"/>
      <c r="U96" s="5"/>
      <c r="V96" s="5"/>
      <c r="W96" s="5"/>
      <c r="X96" s="5"/>
    </row>
    <row r="97" spans="1:24" ht="9.75" customHeight="1" x14ac:dyDescent="0.25">
      <c r="A97" s="49"/>
      <c r="B97" s="11"/>
      <c r="C97" s="11"/>
      <c r="D97" s="50"/>
      <c r="E97" s="39"/>
      <c r="F97" s="39"/>
      <c r="G97" s="39"/>
      <c r="H97" s="55"/>
      <c r="I97" s="5"/>
      <c r="J97" s="5"/>
      <c r="K97" s="5"/>
      <c r="L97" s="5"/>
      <c r="M97" s="5"/>
      <c r="N97" s="5"/>
      <c r="O97" s="5"/>
      <c r="P97" s="5"/>
      <c r="Q97" s="5"/>
      <c r="R97" s="5"/>
      <c r="S97" s="5"/>
      <c r="T97" s="5"/>
      <c r="U97" s="5"/>
      <c r="V97" s="5"/>
      <c r="W97" s="5"/>
      <c r="X97" s="5"/>
    </row>
    <row r="98" spans="1:24" ht="1.5" hidden="1" customHeight="1" x14ac:dyDescent="0.25">
      <c r="A98" s="49"/>
      <c r="B98" s="291" t="s">
        <v>53</v>
      </c>
      <c r="C98" s="292"/>
      <c r="D98" s="293"/>
      <c r="E98" s="57"/>
      <c r="F98" s="58"/>
      <c r="G98" s="57"/>
      <c r="H98" s="59"/>
      <c r="I98" s="5"/>
      <c r="J98" s="5"/>
      <c r="K98" s="5"/>
      <c r="L98" s="5"/>
      <c r="M98" s="5"/>
      <c r="N98" s="5"/>
      <c r="O98" s="5"/>
      <c r="P98" s="5"/>
      <c r="Q98" s="5"/>
      <c r="R98" s="5"/>
      <c r="S98" s="5"/>
      <c r="T98" s="5"/>
      <c r="U98" s="5"/>
      <c r="V98" s="5"/>
      <c r="W98" s="5"/>
      <c r="X98" s="5"/>
    </row>
    <row r="99" spans="1:24" ht="0.75" hidden="1" customHeight="1" x14ac:dyDescent="0.25">
      <c r="A99" s="49"/>
      <c r="B99" s="290" t="s">
        <v>54</v>
      </c>
      <c r="C99" s="156"/>
      <c r="D99" s="157"/>
      <c r="E99" s="60"/>
      <c r="F99" s="156"/>
      <c r="G99" s="156"/>
      <c r="H99" s="61"/>
      <c r="I99" s="5"/>
      <c r="J99" s="5"/>
      <c r="K99" s="5"/>
      <c r="L99" s="5"/>
      <c r="M99" s="5"/>
      <c r="N99" s="5"/>
      <c r="O99" s="5"/>
      <c r="P99" s="5"/>
      <c r="Q99" s="5"/>
      <c r="R99" s="5"/>
      <c r="S99" s="5"/>
      <c r="T99" s="5"/>
      <c r="U99" s="5"/>
      <c r="V99" s="5"/>
      <c r="W99" s="5"/>
      <c r="X99" s="5"/>
    </row>
    <row r="100" spans="1:24" ht="27" hidden="1" customHeight="1" x14ac:dyDescent="0.25">
      <c r="A100" s="49"/>
      <c r="B100" s="290" t="s">
        <v>153</v>
      </c>
      <c r="C100" s="156"/>
      <c r="D100" s="157"/>
      <c r="E100" s="156"/>
      <c r="F100" s="156"/>
      <c r="G100" s="288"/>
      <c r="H100" s="289"/>
      <c r="I100" s="5"/>
      <c r="J100" s="5"/>
      <c r="K100" s="5"/>
      <c r="L100" s="5"/>
      <c r="M100" s="5"/>
      <c r="N100" s="5"/>
      <c r="O100" s="5"/>
      <c r="P100" s="5"/>
      <c r="Q100" s="5"/>
      <c r="R100" s="5"/>
      <c r="S100" s="5"/>
      <c r="T100" s="5"/>
      <c r="U100" s="5"/>
      <c r="V100" s="5"/>
      <c r="W100" s="5"/>
      <c r="X100" s="5"/>
    </row>
    <row r="101" spans="1:24" ht="50.25" hidden="1" customHeight="1" x14ac:dyDescent="0.25">
      <c r="A101" s="49"/>
      <c r="B101" s="290"/>
      <c r="C101" s="156"/>
      <c r="D101" s="157"/>
      <c r="E101" s="300"/>
      <c r="F101" s="301"/>
      <c r="G101" s="60"/>
      <c r="H101" s="61"/>
      <c r="I101" s="5"/>
      <c r="J101" s="5"/>
      <c r="K101" s="5"/>
      <c r="L101" s="5"/>
      <c r="M101" s="5"/>
      <c r="N101" s="5"/>
      <c r="O101" s="5"/>
      <c r="P101" s="5"/>
      <c r="Q101" s="5"/>
      <c r="R101" s="5"/>
      <c r="S101" s="5"/>
      <c r="T101" s="5"/>
      <c r="U101" s="5"/>
      <c r="V101" s="5"/>
      <c r="W101" s="5"/>
      <c r="X101" s="5"/>
    </row>
    <row r="102" spans="1:24" ht="42" hidden="1" customHeight="1" x14ac:dyDescent="0.25">
      <c r="A102" s="49"/>
      <c r="B102" s="138"/>
      <c r="C102" s="138"/>
      <c r="D102" s="138"/>
      <c r="E102" s="302" t="s">
        <v>147</v>
      </c>
      <c r="F102" s="302"/>
      <c r="G102" s="302" t="s">
        <v>147</v>
      </c>
      <c r="H102" s="302"/>
      <c r="I102" s="5"/>
      <c r="J102" s="5"/>
      <c r="K102" s="5"/>
      <c r="L102" s="5"/>
      <c r="M102" s="5"/>
      <c r="N102" s="5"/>
      <c r="O102" s="5"/>
      <c r="P102" s="5"/>
      <c r="Q102" s="5"/>
      <c r="R102" s="5"/>
      <c r="S102" s="5"/>
      <c r="T102" s="5"/>
      <c r="U102" s="5"/>
      <c r="V102" s="5"/>
      <c r="W102" s="5"/>
      <c r="X102" s="5"/>
    </row>
    <row r="103" spans="1:24" ht="119.25" hidden="1" customHeight="1" x14ac:dyDescent="0.25">
      <c r="A103" s="49"/>
      <c r="B103" s="303" t="s">
        <v>55</v>
      </c>
      <c r="C103" s="298"/>
      <c r="D103" s="304"/>
      <c r="E103" s="63"/>
      <c r="F103" s="64"/>
      <c r="G103" s="63"/>
      <c r="H103" s="64"/>
      <c r="I103" s="5"/>
      <c r="J103" s="5"/>
      <c r="K103" s="5"/>
      <c r="L103" s="5"/>
      <c r="M103" s="5"/>
      <c r="N103" s="5"/>
      <c r="O103" s="5"/>
      <c r="P103" s="5"/>
      <c r="Q103" s="5"/>
      <c r="R103" s="5"/>
      <c r="S103" s="5"/>
      <c r="T103" s="5"/>
      <c r="U103" s="5"/>
      <c r="V103" s="5"/>
      <c r="W103" s="5"/>
      <c r="X103" s="5"/>
    </row>
    <row r="104" spans="1:24" ht="78" hidden="1" customHeight="1" x14ac:dyDescent="0.25">
      <c r="A104" s="49"/>
      <c r="B104" s="303" t="s">
        <v>56</v>
      </c>
      <c r="C104" s="298"/>
      <c r="D104" s="304"/>
      <c r="E104" s="63"/>
      <c r="F104" s="64"/>
      <c r="G104" s="63"/>
      <c r="H104" s="64"/>
      <c r="I104" s="5"/>
      <c r="J104" s="5"/>
      <c r="K104" s="5"/>
      <c r="L104" s="5"/>
      <c r="M104" s="5"/>
      <c r="N104" s="5"/>
      <c r="O104" s="5"/>
      <c r="P104" s="5"/>
      <c r="Q104" s="5"/>
      <c r="R104" s="5"/>
      <c r="S104" s="5"/>
      <c r="T104" s="5"/>
      <c r="U104" s="5"/>
      <c r="V104" s="5"/>
      <c r="W104" s="5"/>
      <c r="X104" s="5"/>
    </row>
    <row r="105" spans="1:24" ht="172.5" hidden="1" customHeight="1" x14ac:dyDescent="0.25">
      <c r="A105" s="65"/>
      <c r="B105" s="303" t="s">
        <v>57</v>
      </c>
      <c r="C105" s="298"/>
      <c r="D105" s="304"/>
      <c r="E105" s="190"/>
      <c r="F105" s="299"/>
      <c r="G105" s="190"/>
      <c r="H105" s="299"/>
      <c r="I105" s="5"/>
      <c r="J105" s="5"/>
      <c r="K105" s="5"/>
      <c r="L105" s="5"/>
      <c r="M105" s="5"/>
      <c r="N105" s="5"/>
      <c r="O105" s="5"/>
      <c r="P105" s="5"/>
      <c r="Q105" s="5"/>
      <c r="R105" s="5"/>
      <c r="S105" s="5"/>
      <c r="T105" s="5"/>
      <c r="U105" s="5"/>
      <c r="V105" s="5"/>
      <c r="W105" s="5"/>
      <c r="X105" s="5"/>
    </row>
    <row r="106" spans="1:24" ht="69.75" hidden="1" customHeight="1" x14ac:dyDescent="0.25">
      <c r="A106" s="65"/>
      <c r="B106" s="294" t="s">
        <v>58</v>
      </c>
      <c r="C106" s="295"/>
      <c r="D106" s="295"/>
      <c r="E106" s="295"/>
      <c r="F106" s="295"/>
      <c r="G106" s="295"/>
      <c r="H106" s="296"/>
      <c r="I106" s="5"/>
      <c r="J106" s="5"/>
      <c r="K106" s="5"/>
      <c r="L106" s="5"/>
      <c r="M106" s="5"/>
      <c r="N106" s="5"/>
      <c r="O106" s="5"/>
      <c r="P106" s="5"/>
      <c r="Q106" s="5"/>
      <c r="R106" s="5"/>
      <c r="S106" s="5"/>
      <c r="T106" s="5"/>
      <c r="U106" s="5"/>
      <c r="V106" s="5"/>
      <c r="W106" s="5"/>
      <c r="X106" s="5"/>
    </row>
    <row r="107" spans="1:24" ht="63" customHeight="1" x14ac:dyDescent="0.25">
      <c r="A107" s="65"/>
      <c r="B107" s="298" t="s">
        <v>137</v>
      </c>
      <c r="C107" s="298"/>
      <c r="D107" s="298"/>
      <c r="E107" s="190"/>
      <c r="F107" s="299"/>
      <c r="G107" s="190"/>
      <c r="H107" s="299"/>
      <c r="I107" s="5"/>
      <c r="J107" s="5"/>
      <c r="K107" s="5"/>
      <c r="L107" s="5"/>
      <c r="M107" s="5"/>
      <c r="N107" s="5"/>
      <c r="O107" s="5"/>
      <c r="P107" s="5"/>
      <c r="Q107" s="5"/>
      <c r="R107" s="5"/>
      <c r="S107" s="5"/>
      <c r="T107" s="5"/>
      <c r="U107" s="5"/>
      <c r="V107" s="5"/>
      <c r="W107" s="5"/>
      <c r="X107" s="5"/>
    </row>
    <row r="108" spans="1:24" ht="12" customHeight="1" x14ac:dyDescent="0.25">
      <c r="A108" s="16"/>
      <c r="B108" s="66"/>
      <c r="C108" s="62"/>
      <c r="D108" s="62"/>
      <c r="E108" s="67"/>
      <c r="F108" s="67"/>
      <c r="G108" s="67"/>
      <c r="H108" s="67"/>
      <c r="I108" s="5"/>
      <c r="J108" s="5"/>
      <c r="K108" s="5"/>
      <c r="L108" s="5"/>
      <c r="M108" s="5"/>
      <c r="N108" s="5"/>
      <c r="O108" s="5"/>
      <c r="P108" s="5"/>
      <c r="Q108" s="5"/>
      <c r="R108" s="5"/>
      <c r="S108" s="5"/>
      <c r="T108" s="5"/>
      <c r="U108" s="5"/>
      <c r="V108" s="5"/>
      <c r="W108" s="5"/>
      <c r="X108" s="5"/>
    </row>
    <row r="109" spans="1:24" ht="15" hidden="1" customHeight="1" x14ac:dyDescent="0.25">
      <c r="A109" s="16"/>
      <c r="B109" s="347" t="s">
        <v>60</v>
      </c>
      <c r="C109" s="347"/>
      <c r="D109" s="62"/>
      <c r="E109" s="68"/>
      <c r="F109" s="69"/>
      <c r="G109" s="69"/>
      <c r="H109" s="69"/>
      <c r="I109" s="5"/>
      <c r="J109" s="5"/>
      <c r="K109" s="5"/>
      <c r="L109" s="5"/>
      <c r="M109" s="5"/>
      <c r="N109" s="5"/>
      <c r="O109" s="5"/>
      <c r="P109" s="5"/>
      <c r="Q109" s="5"/>
      <c r="R109" s="5"/>
      <c r="S109" s="5"/>
      <c r="T109" s="5"/>
      <c r="U109" s="5"/>
      <c r="V109" s="5"/>
      <c r="W109" s="5"/>
      <c r="X109" s="5"/>
    </row>
    <row r="110" spans="1:24" ht="91.5" hidden="1" customHeight="1" x14ac:dyDescent="0.25">
      <c r="A110" s="16"/>
      <c r="B110" s="282" t="s">
        <v>61</v>
      </c>
      <c r="C110" s="282"/>
      <c r="D110" s="282"/>
      <c r="E110" s="282"/>
      <c r="F110" s="282"/>
      <c r="G110" s="282"/>
      <c r="H110" s="282"/>
      <c r="I110" s="5"/>
      <c r="J110" s="5"/>
      <c r="K110" s="5"/>
      <c r="L110" s="5"/>
      <c r="M110" s="5"/>
      <c r="N110" s="5"/>
      <c r="O110" s="5"/>
      <c r="P110" s="5"/>
      <c r="Q110" s="5"/>
      <c r="R110" s="5"/>
      <c r="S110" s="5"/>
      <c r="T110" s="5"/>
      <c r="U110" s="5"/>
      <c r="V110" s="5"/>
      <c r="W110" s="5"/>
      <c r="X110" s="5"/>
    </row>
    <row r="111" spans="1:24" ht="12.75" hidden="1" customHeight="1" x14ac:dyDescent="0.25">
      <c r="A111" s="11"/>
      <c r="B111" s="38"/>
      <c r="C111" s="39"/>
      <c r="D111" s="39"/>
      <c r="E111" s="39"/>
      <c r="F111" s="39"/>
      <c r="G111" s="39"/>
      <c r="H111" s="39"/>
      <c r="I111" s="11"/>
    </row>
    <row r="112" spans="1:24" ht="48.75" hidden="1" customHeight="1" x14ac:dyDescent="0.25">
      <c r="A112" s="40"/>
      <c r="B112" s="283" t="s">
        <v>62</v>
      </c>
      <c r="C112" s="283"/>
      <c r="D112" s="283"/>
      <c r="E112" s="284"/>
      <c r="F112" s="285"/>
      <c r="G112" s="285"/>
      <c r="H112" s="286"/>
      <c r="I112" s="41"/>
      <c r="J112" s="41"/>
      <c r="K112" s="41"/>
      <c r="L112" s="41"/>
      <c r="M112" s="47"/>
      <c r="N112" s="41"/>
      <c r="O112" s="41"/>
      <c r="P112" s="41"/>
      <c r="Q112" s="41"/>
      <c r="R112" s="41"/>
      <c r="S112" s="41"/>
      <c r="T112" s="41"/>
      <c r="U112" s="41"/>
      <c r="V112" s="41"/>
      <c r="W112" s="41"/>
      <c r="X112" s="41"/>
    </row>
    <row r="113" spans="1:24" ht="34.5" hidden="1" customHeight="1" x14ac:dyDescent="0.25">
      <c r="A113" s="45">
        <v>1</v>
      </c>
      <c r="B113" s="164" t="s">
        <v>47</v>
      </c>
      <c r="C113" s="164"/>
      <c r="D113" s="184"/>
      <c r="E113" s="287"/>
      <c r="F113" s="188"/>
      <c r="G113" s="188"/>
      <c r="H113" s="161"/>
      <c r="I113" s="5"/>
      <c r="J113" s="5"/>
      <c r="K113" s="5"/>
      <c r="L113" s="5"/>
      <c r="M113" s="70"/>
      <c r="N113" s="5"/>
      <c r="O113" s="5"/>
      <c r="P113" s="5"/>
      <c r="Q113" s="5"/>
      <c r="R113" s="5"/>
      <c r="S113" s="5"/>
      <c r="T113" s="5"/>
      <c r="U113" s="5"/>
      <c r="V113" s="5"/>
      <c r="W113" s="5"/>
      <c r="X113" s="5"/>
    </row>
    <row r="114" spans="1:24" ht="14.25" hidden="1" customHeight="1" x14ac:dyDescent="0.25">
      <c r="A114" s="46"/>
      <c r="B114" s="47"/>
      <c r="C114" s="47"/>
      <c r="D114" s="47"/>
      <c r="E114" s="48"/>
      <c r="F114" s="48"/>
      <c r="G114" s="48"/>
      <c r="H114" s="48"/>
      <c r="I114" s="5"/>
      <c r="J114" s="5"/>
      <c r="K114" s="5"/>
      <c r="L114" s="5"/>
      <c r="M114" s="5"/>
      <c r="N114" s="5"/>
      <c r="O114" s="5"/>
      <c r="P114" s="5"/>
      <c r="Q114" s="5"/>
      <c r="R114" s="5"/>
      <c r="S114" s="5"/>
      <c r="T114" s="5"/>
      <c r="U114" s="5"/>
      <c r="V114" s="5"/>
      <c r="W114" s="5"/>
      <c r="X114" s="5"/>
    </row>
    <row r="115" spans="1:24" ht="33" hidden="1" customHeight="1" x14ac:dyDescent="0.25">
      <c r="A115" s="45">
        <v>2</v>
      </c>
      <c r="B115" s="164" t="s">
        <v>48</v>
      </c>
      <c r="C115" s="164"/>
      <c r="D115" s="164"/>
      <c r="E115" s="287"/>
      <c r="F115" s="188"/>
      <c r="G115" s="188"/>
      <c r="H115" s="161"/>
      <c r="I115" s="5"/>
      <c r="J115" s="5"/>
      <c r="K115" s="5"/>
      <c r="L115" s="5"/>
      <c r="M115" s="5"/>
      <c r="N115" s="5"/>
      <c r="O115" s="5"/>
      <c r="P115" s="5"/>
      <c r="Q115" s="5"/>
      <c r="R115" s="5"/>
      <c r="S115" s="5"/>
      <c r="T115" s="5"/>
      <c r="U115" s="5"/>
      <c r="V115" s="5"/>
      <c r="W115" s="5"/>
      <c r="X115" s="5"/>
    </row>
    <row r="116" spans="1:24" ht="14.25" hidden="1" customHeight="1" x14ac:dyDescent="0.25">
      <c r="A116" s="46"/>
      <c r="B116" s="48"/>
      <c r="C116" s="48"/>
      <c r="D116" s="48"/>
      <c r="E116" s="48"/>
      <c r="F116" s="48"/>
      <c r="G116" s="48"/>
      <c r="H116" s="48"/>
      <c r="I116" s="5"/>
      <c r="J116" s="5"/>
      <c r="K116" s="5"/>
      <c r="L116" s="5"/>
      <c r="M116" s="5"/>
      <c r="N116" s="5"/>
      <c r="O116" s="5"/>
      <c r="P116" s="5"/>
      <c r="Q116" s="5"/>
      <c r="R116" s="5"/>
      <c r="S116" s="5"/>
      <c r="T116" s="5"/>
      <c r="U116" s="5"/>
      <c r="V116" s="5"/>
      <c r="W116" s="5"/>
      <c r="X116" s="5"/>
    </row>
    <row r="117" spans="1:24" ht="20.25" hidden="1" customHeight="1" x14ac:dyDescent="0.25">
      <c r="A117" s="174">
        <v>3</v>
      </c>
      <c r="B117" s="172" t="s">
        <v>63</v>
      </c>
      <c r="C117" s="172"/>
      <c r="D117" s="172"/>
      <c r="E117" s="178"/>
      <c r="F117" s="297"/>
      <c r="G117" s="297"/>
      <c r="H117" s="179"/>
      <c r="I117" s="5"/>
      <c r="J117" s="5"/>
      <c r="K117" s="5"/>
      <c r="L117" s="5"/>
      <c r="M117" s="5"/>
      <c r="N117" s="5"/>
      <c r="O117" s="5"/>
      <c r="P117" s="5"/>
      <c r="Q117" s="5"/>
      <c r="R117" s="5"/>
      <c r="S117" s="5"/>
      <c r="T117" s="5"/>
      <c r="U117" s="5"/>
      <c r="V117" s="5"/>
      <c r="W117" s="5"/>
      <c r="X117" s="5"/>
    </row>
    <row r="118" spans="1:24" ht="36.75" hidden="1" customHeight="1" x14ac:dyDescent="0.25">
      <c r="A118" s="175"/>
      <c r="B118" s="156"/>
      <c r="C118" s="156"/>
      <c r="D118" s="156"/>
      <c r="E118" s="181"/>
      <c r="F118" s="281"/>
      <c r="G118" s="281"/>
      <c r="H118" s="182"/>
      <c r="I118" s="5"/>
      <c r="J118" s="5"/>
      <c r="K118" s="5"/>
      <c r="L118" s="5"/>
      <c r="M118" s="5"/>
      <c r="N118" s="5"/>
      <c r="O118" s="5"/>
      <c r="P118" s="5"/>
      <c r="Q118" s="5"/>
      <c r="R118" s="5"/>
      <c r="S118" s="5"/>
      <c r="T118" s="5"/>
      <c r="U118" s="5"/>
      <c r="V118" s="5"/>
      <c r="W118" s="5"/>
      <c r="X118" s="5"/>
    </row>
    <row r="119" spans="1:24" ht="21" hidden="1" customHeight="1" x14ac:dyDescent="0.25">
      <c r="A119" s="49"/>
      <c r="D119" s="50" t="s">
        <v>49</v>
      </c>
      <c r="E119" s="181"/>
      <c r="F119" s="281"/>
      <c r="G119" s="281"/>
      <c r="H119" s="182"/>
      <c r="I119" s="5"/>
      <c r="J119" s="5"/>
      <c r="K119" s="5"/>
      <c r="L119" s="5"/>
      <c r="M119" s="5"/>
      <c r="N119" s="5"/>
      <c r="O119" s="5"/>
      <c r="P119" s="5"/>
      <c r="Q119" s="5"/>
      <c r="R119" s="5"/>
      <c r="S119" s="5"/>
      <c r="T119" s="5"/>
      <c r="U119" s="5"/>
      <c r="V119" s="5"/>
      <c r="W119" s="5"/>
      <c r="X119" s="5"/>
    </row>
    <row r="120" spans="1:24" ht="21" hidden="1" customHeight="1" x14ac:dyDescent="0.25">
      <c r="A120" s="49"/>
      <c r="D120" s="50" t="s">
        <v>50</v>
      </c>
      <c r="E120" s="181"/>
      <c r="F120" s="281"/>
      <c r="G120" s="281"/>
      <c r="H120" s="182"/>
      <c r="I120" s="5"/>
      <c r="J120" s="5"/>
      <c r="K120" s="5"/>
      <c r="L120" s="5"/>
      <c r="M120" s="5"/>
      <c r="N120" s="5"/>
      <c r="O120" s="5"/>
      <c r="P120" s="5"/>
      <c r="Q120" s="5"/>
      <c r="R120" s="5"/>
      <c r="S120" s="5"/>
      <c r="T120" s="5"/>
      <c r="U120" s="5"/>
      <c r="V120" s="5"/>
      <c r="W120" s="5"/>
      <c r="X120" s="5"/>
    </row>
    <row r="121" spans="1:24" ht="18.75" hidden="1" customHeight="1" x14ac:dyDescent="0.25">
      <c r="A121" s="49"/>
      <c r="B121" s="51"/>
      <c r="C121" s="51"/>
      <c r="D121" s="52" t="s">
        <v>51</v>
      </c>
      <c r="E121" s="349"/>
      <c r="F121" s="350"/>
      <c r="G121" s="350"/>
      <c r="H121" s="351"/>
      <c r="I121" s="5"/>
      <c r="J121" s="5"/>
      <c r="K121" s="5"/>
      <c r="L121" s="5"/>
      <c r="M121" s="5"/>
      <c r="N121" s="5"/>
      <c r="O121" s="5"/>
      <c r="P121" s="5"/>
      <c r="Q121" s="5"/>
      <c r="R121" s="5"/>
      <c r="S121" s="5"/>
      <c r="T121" s="5"/>
      <c r="U121" s="5"/>
      <c r="V121" s="5"/>
      <c r="W121" s="5"/>
      <c r="X121" s="5"/>
    </row>
    <row r="122" spans="1:24" ht="24.95" hidden="1" customHeight="1" x14ac:dyDescent="0.25">
      <c r="A122" s="65"/>
      <c r="B122" s="11"/>
      <c r="C122" s="11"/>
      <c r="D122" s="50"/>
      <c r="E122" s="39"/>
      <c r="F122" s="39"/>
      <c r="G122" s="39"/>
      <c r="H122" s="39"/>
      <c r="I122" s="5"/>
      <c r="J122" s="5"/>
      <c r="K122" s="5"/>
      <c r="L122" s="5"/>
      <c r="M122" s="5"/>
      <c r="N122" s="5"/>
      <c r="O122" s="5"/>
      <c r="P122" s="5"/>
      <c r="Q122" s="5"/>
      <c r="R122" s="5"/>
      <c r="S122" s="5"/>
      <c r="T122" s="5"/>
      <c r="U122" s="5"/>
      <c r="V122" s="5"/>
      <c r="W122" s="5"/>
      <c r="X122" s="5"/>
    </row>
    <row r="123" spans="1:24" ht="39" hidden="1" customHeight="1" x14ac:dyDescent="0.25">
      <c r="A123" s="43">
        <v>4</v>
      </c>
      <c r="B123" s="352" t="s">
        <v>64</v>
      </c>
      <c r="C123" s="172"/>
      <c r="D123" s="172"/>
      <c r="E123" s="71"/>
      <c r="F123" s="71"/>
      <c r="G123" s="71"/>
      <c r="H123" s="72"/>
      <c r="I123" s="5"/>
      <c r="J123" s="5"/>
      <c r="K123" s="5"/>
      <c r="L123" s="5"/>
      <c r="M123" s="5"/>
      <c r="N123" s="5"/>
      <c r="O123" s="5"/>
      <c r="P123" s="5"/>
      <c r="Q123" s="5"/>
      <c r="R123" s="5"/>
      <c r="S123" s="5"/>
      <c r="T123" s="5"/>
      <c r="U123" s="5"/>
      <c r="V123" s="5"/>
      <c r="W123" s="5"/>
      <c r="X123" s="5"/>
    </row>
    <row r="124" spans="1:24" ht="124.5" hidden="1" customHeight="1" x14ac:dyDescent="0.25">
      <c r="A124" s="43"/>
      <c r="B124" s="329" t="s">
        <v>151</v>
      </c>
      <c r="C124" s="206"/>
      <c r="D124" s="353"/>
      <c r="E124" s="160"/>
      <c r="F124" s="188"/>
      <c r="G124" s="188"/>
      <c r="H124" s="161"/>
      <c r="I124" s="5"/>
      <c r="J124" s="5"/>
      <c r="K124" s="5"/>
      <c r="L124" s="5"/>
      <c r="M124" s="5"/>
      <c r="N124" s="5"/>
      <c r="O124" s="5"/>
      <c r="P124" s="5"/>
      <c r="Q124" s="5"/>
      <c r="R124" s="5"/>
      <c r="S124" s="5"/>
      <c r="T124" s="5"/>
      <c r="U124" s="5"/>
      <c r="V124" s="5"/>
      <c r="W124" s="5"/>
      <c r="X124" s="5"/>
    </row>
    <row r="125" spans="1:24" ht="0.75" hidden="1" customHeight="1" x14ac:dyDescent="0.25">
      <c r="A125" s="43"/>
      <c r="B125" s="73"/>
      <c r="C125" s="11"/>
      <c r="D125" s="50"/>
      <c r="E125" s="39"/>
      <c r="F125" s="39"/>
      <c r="G125" s="39"/>
      <c r="H125" s="55"/>
      <c r="I125" s="5"/>
      <c r="J125" s="5"/>
      <c r="K125" s="5"/>
      <c r="L125" s="5"/>
      <c r="M125" s="5"/>
      <c r="N125" s="5"/>
      <c r="O125" s="5"/>
      <c r="P125" s="5"/>
      <c r="Q125" s="5"/>
      <c r="R125" s="5"/>
      <c r="S125" s="5"/>
      <c r="T125" s="5"/>
      <c r="U125" s="5"/>
      <c r="V125" s="5"/>
      <c r="W125" s="5"/>
      <c r="X125" s="5"/>
    </row>
    <row r="126" spans="1:24" ht="13.5" customHeight="1" x14ac:dyDescent="0.25">
      <c r="A126" s="43"/>
      <c r="B126" s="73"/>
      <c r="C126" s="11"/>
      <c r="D126" s="50"/>
      <c r="E126" s="39"/>
      <c r="F126" s="39"/>
      <c r="G126" s="39"/>
      <c r="H126" s="55"/>
      <c r="I126" s="5"/>
      <c r="J126" s="5"/>
      <c r="K126" s="5"/>
      <c r="L126" s="5"/>
      <c r="M126" s="5"/>
      <c r="N126" s="5"/>
      <c r="O126" s="5"/>
      <c r="P126" s="5"/>
      <c r="Q126" s="5"/>
      <c r="R126" s="5"/>
      <c r="S126" s="5"/>
      <c r="T126" s="5"/>
      <c r="U126" s="5"/>
      <c r="V126" s="5"/>
      <c r="W126" s="5"/>
      <c r="X126" s="5"/>
    </row>
    <row r="127" spans="1:24" ht="21" customHeight="1" x14ac:dyDescent="0.25">
      <c r="B127" s="312" t="s">
        <v>178</v>
      </c>
      <c r="C127" s="312"/>
      <c r="D127" s="37"/>
      <c r="E127" s="37"/>
      <c r="F127" s="37"/>
      <c r="G127" s="37"/>
      <c r="H127" s="37"/>
    </row>
    <row r="128" spans="1:24" ht="51.75" customHeight="1" x14ac:dyDescent="0.25">
      <c r="A128" s="11"/>
      <c r="B128" s="282" t="s">
        <v>183</v>
      </c>
      <c r="C128" s="282"/>
      <c r="D128" s="282"/>
      <c r="E128" s="282"/>
      <c r="F128" s="282"/>
      <c r="G128" s="282"/>
      <c r="H128" s="282"/>
      <c r="I128" s="11"/>
    </row>
    <row r="129" spans="1:24" ht="15.75" customHeight="1" x14ac:dyDescent="0.25">
      <c r="A129" s="11"/>
      <c r="B129" s="38"/>
      <c r="C129" s="39"/>
      <c r="D129" s="39"/>
      <c r="E129" s="39"/>
      <c r="F129" s="39"/>
      <c r="G129" s="39"/>
      <c r="H129" s="39"/>
      <c r="I129" s="11"/>
    </row>
    <row r="130" spans="1:24" ht="38.25" customHeight="1" x14ac:dyDescent="0.25">
      <c r="A130" s="40"/>
      <c r="B130" s="283" t="s">
        <v>165</v>
      </c>
      <c r="C130" s="283"/>
      <c r="D130" s="313"/>
      <c r="E130" s="314"/>
      <c r="F130" s="315"/>
      <c r="G130" s="316"/>
      <c r="H130" s="315"/>
      <c r="I130" s="41"/>
      <c r="J130" s="41"/>
      <c r="K130" s="41"/>
      <c r="L130" s="41"/>
      <c r="M130" s="42" t="e">
        <f>'[2]Names of Bidder'!D66</f>
        <v>#REF!</v>
      </c>
      <c r="N130" s="41"/>
      <c r="O130" s="41"/>
      <c r="P130" s="41"/>
      <c r="Q130" s="41"/>
      <c r="R130" s="41"/>
      <c r="S130" s="41"/>
      <c r="T130" s="41"/>
      <c r="U130" s="41"/>
      <c r="V130" s="41"/>
      <c r="W130" s="41"/>
      <c r="X130" s="41"/>
    </row>
    <row r="131" spans="1:24" ht="63.75" customHeight="1" x14ac:dyDescent="0.25">
      <c r="A131" s="43"/>
      <c r="B131" s="317" t="s">
        <v>173</v>
      </c>
      <c r="C131" s="317"/>
      <c r="D131" s="318"/>
      <c r="E131" s="314"/>
      <c r="F131" s="315"/>
      <c r="G131" s="314"/>
      <c r="H131" s="315"/>
      <c r="I131" s="41"/>
      <c r="J131" s="41"/>
      <c r="K131" s="41"/>
      <c r="L131" s="41"/>
      <c r="M131" s="44" t="e">
        <f>'[2]Names of Bidder'!D71</f>
        <v>#REF!</v>
      </c>
      <c r="N131" s="41"/>
      <c r="O131" s="41"/>
      <c r="P131" s="41"/>
      <c r="Q131" s="41"/>
      <c r="R131" s="41"/>
      <c r="S131" s="41"/>
      <c r="T131" s="41"/>
      <c r="U131" s="41"/>
      <c r="V131" s="41"/>
      <c r="W131" s="41"/>
      <c r="X131" s="41"/>
    </row>
    <row r="132" spans="1:24" ht="63.75" customHeight="1" x14ac:dyDescent="0.25">
      <c r="A132" s="149" t="s">
        <v>185</v>
      </c>
      <c r="B132" s="236" t="s">
        <v>186</v>
      </c>
      <c r="C132" s="240"/>
      <c r="D132" s="319"/>
      <c r="E132" s="354" t="s">
        <v>187</v>
      </c>
      <c r="F132" s="355"/>
      <c r="G132" s="354" t="s">
        <v>187</v>
      </c>
      <c r="H132" s="355"/>
      <c r="I132" s="41"/>
      <c r="J132" s="41"/>
      <c r="K132" s="41"/>
      <c r="L132" s="41"/>
      <c r="M132" s="44" t="e">
        <f>'[2]Names of Bidder'!D73</f>
        <v>#REF!</v>
      </c>
      <c r="N132" s="41"/>
      <c r="O132" s="41"/>
      <c r="P132" s="41"/>
      <c r="Q132" s="41"/>
      <c r="R132" s="41"/>
      <c r="S132" s="41"/>
      <c r="T132" s="41"/>
      <c r="U132" s="41"/>
      <c r="V132" s="41"/>
      <c r="W132" s="41"/>
      <c r="X132" s="41"/>
    </row>
    <row r="133" spans="1:24" ht="44.25" customHeight="1" x14ac:dyDescent="0.25">
      <c r="A133" s="45">
        <v>1</v>
      </c>
      <c r="B133" s="164" t="s">
        <v>47</v>
      </c>
      <c r="C133" s="164"/>
      <c r="D133" s="184"/>
      <c r="E133" s="354"/>
      <c r="F133" s="355"/>
      <c r="G133" s="356"/>
      <c r="H133" s="355"/>
      <c r="I133" s="5"/>
      <c r="J133" s="5"/>
      <c r="K133" s="5"/>
      <c r="L133" s="5"/>
      <c r="M133" s="44" t="e">
        <f>'[2]Names of Bidder'!D76</f>
        <v>#REF!</v>
      </c>
      <c r="N133" s="5"/>
      <c r="O133" s="5"/>
      <c r="P133" s="5"/>
      <c r="Q133" s="5"/>
      <c r="R133" s="5"/>
      <c r="S133" s="5"/>
      <c r="T133" s="5"/>
      <c r="U133" s="5"/>
      <c r="V133" s="5"/>
      <c r="W133" s="5"/>
      <c r="X133" s="5"/>
    </row>
    <row r="134" spans="1:24" ht="14.25" customHeight="1" x14ac:dyDescent="0.25">
      <c r="A134" s="46"/>
      <c r="B134" s="47"/>
      <c r="C134" s="47"/>
      <c r="D134" s="47"/>
      <c r="E134" s="14"/>
      <c r="F134" s="14"/>
      <c r="G134" s="14"/>
      <c r="H134" s="14"/>
      <c r="I134" s="5"/>
      <c r="J134" s="5"/>
      <c r="K134" s="5"/>
      <c r="L134" s="5"/>
      <c r="M134" s="5"/>
      <c r="N134" s="5"/>
      <c r="O134" s="5"/>
      <c r="P134" s="5"/>
      <c r="Q134" s="5"/>
      <c r="R134" s="5"/>
      <c r="S134" s="5"/>
      <c r="T134" s="5"/>
      <c r="U134" s="5"/>
      <c r="V134" s="5"/>
      <c r="W134" s="5"/>
      <c r="X134" s="5"/>
    </row>
    <row r="135" spans="1:24" ht="36.75" customHeight="1" x14ac:dyDescent="0.25">
      <c r="A135" s="45">
        <v>2</v>
      </c>
      <c r="B135" s="164" t="s">
        <v>48</v>
      </c>
      <c r="C135" s="164"/>
      <c r="D135" s="184"/>
      <c r="E135" s="354"/>
      <c r="F135" s="355"/>
      <c r="G135" s="356"/>
      <c r="H135" s="355"/>
      <c r="I135" s="5"/>
      <c r="J135" s="5"/>
      <c r="K135" s="5"/>
      <c r="L135" s="5"/>
      <c r="M135" s="5"/>
      <c r="N135" s="5"/>
      <c r="O135" s="5"/>
      <c r="P135" s="5"/>
      <c r="Q135" s="5"/>
      <c r="R135" s="5"/>
      <c r="S135" s="5"/>
      <c r="T135" s="5"/>
      <c r="U135" s="5"/>
      <c r="V135" s="5"/>
      <c r="W135" s="5"/>
      <c r="X135" s="5"/>
    </row>
    <row r="136" spans="1:24" ht="14.25" customHeight="1" x14ac:dyDescent="0.25">
      <c r="A136" s="46"/>
      <c r="B136" s="48"/>
      <c r="C136" s="48"/>
      <c r="D136" s="48"/>
      <c r="E136" s="14"/>
      <c r="F136" s="14"/>
      <c r="G136" s="14"/>
      <c r="H136" s="14"/>
      <c r="I136" s="5"/>
      <c r="J136" s="5"/>
      <c r="K136" s="5"/>
      <c r="L136" s="5"/>
      <c r="M136" s="5"/>
      <c r="N136" s="5"/>
      <c r="O136" s="5"/>
      <c r="P136" s="5"/>
      <c r="Q136" s="5"/>
      <c r="R136" s="5"/>
      <c r="S136" s="5"/>
      <c r="T136" s="5"/>
      <c r="U136" s="5"/>
      <c r="V136" s="5"/>
      <c r="W136" s="5"/>
      <c r="X136" s="5"/>
    </row>
    <row r="137" spans="1:24" ht="23.25" customHeight="1" x14ac:dyDescent="0.25">
      <c r="A137" s="174">
        <v>3</v>
      </c>
      <c r="B137" s="172" t="s">
        <v>139</v>
      </c>
      <c r="C137" s="172"/>
      <c r="D137" s="176"/>
      <c r="E137" s="364"/>
      <c r="F137" s="365"/>
      <c r="G137" s="366"/>
      <c r="H137" s="365"/>
      <c r="I137" s="5"/>
      <c r="J137" s="5"/>
      <c r="K137" s="5"/>
      <c r="L137" s="5"/>
      <c r="M137" s="5"/>
      <c r="N137" s="5"/>
      <c r="O137" s="5"/>
      <c r="P137" s="5"/>
      <c r="Q137" s="5"/>
      <c r="R137" s="5"/>
      <c r="S137" s="5"/>
      <c r="T137" s="5"/>
      <c r="U137" s="5"/>
      <c r="V137" s="5"/>
      <c r="W137" s="5"/>
      <c r="X137" s="5"/>
    </row>
    <row r="138" spans="1:24" ht="21" customHeight="1" x14ac:dyDescent="0.25">
      <c r="A138" s="175"/>
      <c r="B138" s="156"/>
      <c r="C138" s="156"/>
      <c r="D138" s="177"/>
      <c r="E138" s="357"/>
      <c r="F138" s="358"/>
      <c r="G138" s="367"/>
      <c r="H138" s="358"/>
      <c r="I138" s="5"/>
      <c r="J138" s="5"/>
      <c r="K138" s="5"/>
      <c r="L138" s="5"/>
      <c r="M138" s="5"/>
      <c r="N138" s="5"/>
      <c r="O138" s="5"/>
      <c r="P138" s="5"/>
      <c r="Q138" s="5"/>
      <c r="R138" s="5"/>
      <c r="S138" s="5"/>
      <c r="T138" s="5"/>
      <c r="U138" s="5"/>
      <c r="V138" s="5"/>
      <c r="W138" s="5"/>
      <c r="X138" s="5"/>
    </row>
    <row r="139" spans="1:24" ht="20.25" customHeight="1" x14ac:dyDescent="0.25">
      <c r="A139" s="175"/>
      <c r="B139" s="156"/>
      <c r="C139" s="156"/>
      <c r="D139" s="177"/>
      <c r="E139" s="357"/>
      <c r="F139" s="358"/>
      <c r="G139" s="367"/>
      <c r="H139" s="358"/>
      <c r="I139" s="5"/>
      <c r="J139" s="5"/>
      <c r="K139" s="5"/>
      <c r="L139" s="5"/>
      <c r="M139" s="5"/>
      <c r="N139" s="5"/>
      <c r="O139" s="5"/>
      <c r="P139" s="5"/>
      <c r="Q139" s="5"/>
      <c r="R139" s="5"/>
      <c r="S139" s="5"/>
      <c r="T139" s="5"/>
      <c r="U139" s="5"/>
      <c r="V139" s="5"/>
      <c r="W139" s="5"/>
      <c r="X139" s="5"/>
    </row>
    <row r="140" spans="1:24" ht="21" customHeight="1" x14ac:dyDescent="0.25">
      <c r="A140" s="175"/>
      <c r="B140" s="156"/>
      <c r="C140" s="156"/>
      <c r="D140" s="177"/>
      <c r="E140" s="357"/>
      <c r="F140" s="358"/>
      <c r="G140" s="367"/>
      <c r="H140" s="358"/>
      <c r="I140" s="5"/>
      <c r="J140" s="5"/>
      <c r="K140" s="5"/>
      <c r="L140" s="5"/>
      <c r="M140" s="5"/>
      <c r="N140" s="5"/>
      <c r="O140" s="5"/>
      <c r="P140" s="5"/>
      <c r="Q140" s="5"/>
      <c r="R140" s="5"/>
      <c r="S140" s="5"/>
      <c r="T140" s="5"/>
      <c r="U140" s="5"/>
      <c r="V140" s="5"/>
      <c r="W140" s="5"/>
      <c r="X140" s="5"/>
    </row>
    <row r="141" spans="1:24" ht="24.95" customHeight="1" x14ac:dyDescent="0.25">
      <c r="A141" s="49"/>
      <c r="D141" s="50" t="s">
        <v>49</v>
      </c>
      <c r="E141" s="357"/>
      <c r="F141" s="358"/>
      <c r="G141" s="367"/>
      <c r="H141" s="358"/>
      <c r="I141" s="5"/>
      <c r="J141" s="5"/>
      <c r="K141" s="5"/>
      <c r="L141" s="5"/>
      <c r="M141" s="5"/>
      <c r="N141" s="5"/>
      <c r="O141" s="5"/>
      <c r="P141" s="5"/>
      <c r="Q141" s="5"/>
      <c r="R141" s="5"/>
      <c r="S141" s="5"/>
      <c r="T141" s="5"/>
      <c r="U141" s="5"/>
      <c r="V141" s="5"/>
      <c r="W141" s="5"/>
      <c r="X141" s="5"/>
    </row>
    <row r="142" spans="1:24" ht="24.95" customHeight="1" x14ac:dyDescent="0.25">
      <c r="A142" s="49"/>
      <c r="D142" s="50" t="s">
        <v>50</v>
      </c>
      <c r="E142" s="357"/>
      <c r="F142" s="358"/>
      <c r="G142" s="367"/>
      <c r="H142" s="358"/>
      <c r="I142" s="5"/>
      <c r="J142" s="5"/>
      <c r="K142" s="5"/>
      <c r="L142" s="5"/>
      <c r="M142" s="5"/>
      <c r="N142" s="5"/>
      <c r="O142" s="5"/>
      <c r="P142" s="5"/>
      <c r="Q142" s="5"/>
      <c r="R142" s="5"/>
      <c r="S142" s="5"/>
      <c r="T142" s="5"/>
      <c r="U142" s="5"/>
      <c r="V142" s="5"/>
      <c r="W142" s="5"/>
      <c r="X142" s="5"/>
    </row>
    <row r="143" spans="1:24" ht="24.95" customHeight="1" x14ac:dyDescent="0.25">
      <c r="A143" s="49"/>
      <c r="B143" s="51"/>
      <c r="C143" s="51"/>
      <c r="D143" s="52" t="s">
        <v>51</v>
      </c>
      <c r="E143" s="368"/>
      <c r="F143" s="369"/>
      <c r="G143" s="370"/>
      <c r="H143" s="369"/>
      <c r="I143" s="5"/>
      <c r="J143" s="5"/>
      <c r="K143" s="5"/>
      <c r="L143" s="5"/>
      <c r="M143" s="5"/>
      <c r="N143" s="5"/>
      <c r="O143" s="5"/>
      <c r="P143" s="5"/>
      <c r="Q143" s="5"/>
      <c r="R143" s="5"/>
      <c r="S143" s="5"/>
      <c r="T143" s="5"/>
      <c r="U143" s="5"/>
      <c r="V143" s="5"/>
      <c r="W143" s="5"/>
      <c r="X143" s="5"/>
    </row>
    <row r="144" spans="1:24" ht="16.5" customHeight="1" x14ac:dyDescent="0.25">
      <c r="A144" s="49"/>
      <c r="B144" s="11"/>
      <c r="C144" s="11"/>
      <c r="D144" s="50"/>
      <c r="E144" s="39"/>
      <c r="F144" s="39"/>
      <c r="G144" s="39"/>
      <c r="H144" s="39"/>
      <c r="I144" s="5"/>
      <c r="J144" s="5"/>
      <c r="K144" s="5"/>
      <c r="L144" s="5"/>
      <c r="M144" s="5"/>
      <c r="N144" s="5"/>
      <c r="O144" s="5"/>
      <c r="P144" s="5"/>
      <c r="Q144" s="5"/>
      <c r="R144" s="5"/>
      <c r="S144" s="5"/>
      <c r="T144" s="5"/>
      <c r="U144" s="5"/>
      <c r="V144" s="5"/>
      <c r="W144" s="5"/>
      <c r="X144" s="5"/>
    </row>
    <row r="145" spans="1:24" ht="208.5" customHeight="1" x14ac:dyDescent="0.25">
      <c r="A145" s="53" t="s">
        <v>52</v>
      </c>
      <c r="B145" s="172" t="s">
        <v>180</v>
      </c>
      <c r="C145" s="172"/>
      <c r="D145" s="173"/>
      <c r="E145" s="160" t="s">
        <v>220</v>
      </c>
      <c r="F145" s="161"/>
      <c r="G145" s="160" t="s">
        <v>220</v>
      </c>
      <c r="H145" s="161"/>
      <c r="I145" s="5"/>
      <c r="J145" s="5"/>
      <c r="K145" s="5"/>
      <c r="L145" s="5"/>
      <c r="M145" s="5"/>
      <c r="N145" s="5"/>
      <c r="O145" s="5"/>
      <c r="P145" s="5"/>
      <c r="Q145" s="5"/>
      <c r="R145" s="5"/>
      <c r="S145" s="5"/>
      <c r="T145" s="5"/>
      <c r="U145" s="5"/>
      <c r="V145" s="5"/>
      <c r="W145" s="5"/>
      <c r="X145" s="5"/>
    </row>
    <row r="146" spans="1:24" ht="20.25" customHeight="1" x14ac:dyDescent="0.25">
      <c r="A146" s="43"/>
      <c r="B146" s="151"/>
      <c r="C146" s="152"/>
      <c r="D146" s="153"/>
      <c r="E146" s="154"/>
      <c r="F146" s="154"/>
      <c r="G146" s="155"/>
      <c r="H146" s="155"/>
      <c r="I146" s="54"/>
      <c r="J146" s="5"/>
      <c r="K146" s="5"/>
      <c r="L146" s="5"/>
      <c r="M146" s="5"/>
      <c r="N146" s="5"/>
      <c r="O146" s="5"/>
      <c r="P146" s="5"/>
      <c r="Q146" s="5"/>
      <c r="R146" s="5"/>
      <c r="S146" s="5"/>
      <c r="T146" s="5"/>
      <c r="U146" s="5"/>
      <c r="V146" s="5"/>
      <c r="W146" s="5"/>
      <c r="X146" s="5"/>
    </row>
    <row r="147" spans="1:24" ht="120" customHeight="1" x14ac:dyDescent="0.25">
      <c r="A147" s="56" t="s">
        <v>169</v>
      </c>
      <c r="B147" s="305" t="s">
        <v>167</v>
      </c>
      <c r="C147" s="269"/>
      <c r="D147" s="306"/>
      <c r="E147" s="160" t="s">
        <v>168</v>
      </c>
      <c r="F147" s="161"/>
      <c r="G147" s="160" t="s">
        <v>168</v>
      </c>
      <c r="H147" s="161"/>
      <c r="I147" s="5"/>
      <c r="J147" s="5"/>
      <c r="K147" s="5"/>
      <c r="L147" s="5"/>
      <c r="M147" s="5"/>
      <c r="N147" s="5"/>
      <c r="O147" s="5"/>
      <c r="P147" s="5"/>
      <c r="Q147" s="5"/>
      <c r="R147" s="5"/>
      <c r="S147" s="5"/>
      <c r="T147" s="5"/>
      <c r="U147" s="5"/>
      <c r="V147" s="5"/>
      <c r="W147" s="5"/>
      <c r="X147" s="5"/>
    </row>
    <row r="148" spans="1:24" ht="13.5" customHeight="1" x14ac:dyDescent="0.25">
      <c r="A148" s="43"/>
      <c r="B148" s="11"/>
      <c r="C148" s="11"/>
      <c r="D148" s="50"/>
      <c r="E148" s="48"/>
      <c r="F148" s="48"/>
      <c r="G148" s="48"/>
      <c r="H148" s="150"/>
      <c r="I148" s="5"/>
      <c r="J148" s="5"/>
      <c r="K148" s="5"/>
      <c r="L148" s="5"/>
      <c r="M148" s="5"/>
      <c r="N148" s="5"/>
      <c r="O148" s="5"/>
      <c r="P148" s="5"/>
      <c r="Q148" s="5"/>
      <c r="R148" s="5"/>
      <c r="S148" s="5"/>
      <c r="T148" s="5"/>
      <c r="U148" s="5"/>
      <c r="V148" s="5"/>
      <c r="W148" s="5"/>
      <c r="X148" s="5"/>
    </row>
    <row r="149" spans="1:24" ht="246.75" customHeight="1" x14ac:dyDescent="0.25">
      <c r="A149" s="49" t="s">
        <v>170</v>
      </c>
      <c r="B149" s="156" t="s">
        <v>171</v>
      </c>
      <c r="C149" s="156"/>
      <c r="D149" s="157"/>
      <c r="E149" s="160" t="s">
        <v>172</v>
      </c>
      <c r="F149" s="161"/>
      <c r="G149" s="160" t="s">
        <v>172</v>
      </c>
      <c r="H149" s="161"/>
      <c r="I149" s="5"/>
      <c r="J149" s="5"/>
      <c r="K149" s="5"/>
      <c r="L149" s="5"/>
      <c r="M149" s="5"/>
      <c r="N149" s="5"/>
      <c r="O149" s="5"/>
      <c r="P149" s="5"/>
      <c r="Q149" s="5"/>
      <c r="R149" s="5"/>
      <c r="S149" s="5"/>
      <c r="T149" s="5"/>
      <c r="U149" s="5"/>
      <c r="V149" s="5"/>
      <c r="W149" s="5"/>
      <c r="X149" s="5"/>
    </row>
    <row r="150" spans="1:24" ht="11.25" customHeight="1" x14ac:dyDescent="0.25">
      <c r="A150" s="49"/>
      <c r="B150" s="11"/>
      <c r="C150" s="11"/>
      <c r="D150" s="50"/>
      <c r="E150" s="39"/>
      <c r="F150" s="39"/>
      <c r="G150" s="39"/>
      <c r="H150" s="55"/>
      <c r="I150" s="5"/>
      <c r="J150" s="5"/>
      <c r="K150" s="5"/>
      <c r="L150" s="5"/>
      <c r="M150" s="5"/>
      <c r="N150" s="5"/>
      <c r="O150" s="5"/>
      <c r="P150" s="5"/>
      <c r="Q150" s="5"/>
      <c r="R150" s="5"/>
      <c r="S150" s="5"/>
      <c r="T150" s="5"/>
      <c r="U150" s="5"/>
      <c r="V150" s="5"/>
      <c r="W150" s="5"/>
      <c r="X150" s="5"/>
    </row>
    <row r="151" spans="1:24" ht="166.5" customHeight="1" x14ac:dyDescent="0.25">
      <c r="A151" s="56" t="s">
        <v>174</v>
      </c>
      <c r="B151" s="156" t="s">
        <v>181</v>
      </c>
      <c r="C151" s="156"/>
      <c r="D151" s="157"/>
      <c r="E151" s="187" t="s">
        <v>176</v>
      </c>
      <c r="F151" s="186"/>
      <c r="G151" s="187" t="s">
        <v>176</v>
      </c>
      <c r="H151" s="186"/>
      <c r="I151" s="5"/>
      <c r="J151" s="5"/>
      <c r="K151" s="5"/>
      <c r="L151" s="5"/>
      <c r="M151" s="5"/>
      <c r="N151" s="5"/>
      <c r="O151" s="5"/>
      <c r="P151" s="5"/>
      <c r="Q151" s="5"/>
      <c r="R151" s="5"/>
      <c r="S151" s="5"/>
      <c r="T151" s="5"/>
      <c r="U151" s="5"/>
      <c r="V151" s="5"/>
      <c r="W151" s="5"/>
      <c r="X151" s="5"/>
    </row>
    <row r="152" spans="1:24" ht="9.75" customHeight="1" x14ac:dyDescent="0.25">
      <c r="A152" s="49"/>
      <c r="B152" s="11"/>
      <c r="C152" s="11"/>
      <c r="D152" s="50"/>
      <c r="E152" s="39"/>
      <c r="F152" s="39"/>
      <c r="G152" s="39"/>
      <c r="H152" s="55"/>
      <c r="I152" s="5"/>
      <c r="J152" s="5"/>
      <c r="K152" s="5"/>
      <c r="L152" s="5"/>
      <c r="M152" s="5"/>
      <c r="N152" s="5"/>
      <c r="O152" s="5"/>
      <c r="P152" s="5"/>
      <c r="Q152" s="5"/>
      <c r="R152" s="5"/>
      <c r="S152" s="5"/>
      <c r="T152" s="5"/>
      <c r="U152" s="5"/>
      <c r="V152" s="5"/>
      <c r="W152" s="5"/>
      <c r="X152" s="5"/>
    </row>
    <row r="153" spans="1:24" ht="1.5" hidden="1" customHeight="1" x14ac:dyDescent="0.25">
      <c r="A153" s="49"/>
      <c r="B153" s="291" t="s">
        <v>53</v>
      </c>
      <c r="C153" s="292"/>
      <c r="D153" s="293"/>
      <c r="E153" s="57"/>
      <c r="F153" s="58"/>
      <c r="G153" s="57"/>
      <c r="H153" s="59"/>
      <c r="I153" s="5"/>
      <c r="J153" s="5"/>
      <c r="K153" s="5"/>
      <c r="L153" s="5"/>
      <c r="M153" s="5"/>
      <c r="N153" s="5"/>
      <c r="O153" s="5"/>
      <c r="P153" s="5"/>
      <c r="Q153" s="5"/>
      <c r="R153" s="5"/>
      <c r="S153" s="5"/>
      <c r="T153" s="5"/>
      <c r="U153" s="5"/>
      <c r="V153" s="5"/>
      <c r="W153" s="5"/>
      <c r="X153" s="5"/>
    </row>
    <row r="154" spans="1:24" ht="0.75" hidden="1" customHeight="1" x14ac:dyDescent="0.25">
      <c r="A154" s="49"/>
      <c r="B154" s="290" t="s">
        <v>54</v>
      </c>
      <c r="C154" s="156"/>
      <c r="D154" s="157"/>
      <c r="E154" s="60"/>
      <c r="F154" s="156"/>
      <c r="G154" s="156"/>
      <c r="H154" s="61"/>
      <c r="I154" s="5"/>
      <c r="J154" s="5"/>
      <c r="K154" s="5"/>
      <c r="L154" s="5"/>
      <c r="M154" s="5"/>
      <c r="N154" s="5"/>
      <c r="O154" s="5"/>
      <c r="P154" s="5"/>
      <c r="Q154" s="5"/>
      <c r="R154" s="5"/>
      <c r="S154" s="5"/>
      <c r="T154" s="5"/>
      <c r="U154" s="5"/>
      <c r="V154" s="5"/>
      <c r="W154" s="5"/>
      <c r="X154" s="5"/>
    </row>
    <row r="155" spans="1:24" ht="27" hidden="1" customHeight="1" x14ac:dyDescent="0.25">
      <c r="A155" s="49"/>
      <c r="B155" s="290" t="s">
        <v>153</v>
      </c>
      <c r="C155" s="156"/>
      <c r="D155" s="157"/>
      <c r="E155" s="156"/>
      <c r="F155" s="156"/>
      <c r="G155" s="288"/>
      <c r="H155" s="289"/>
      <c r="I155" s="5"/>
      <c r="J155" s="5"/>
      <c r="K155" s="5"/>
      <c r="L155" s="5"/>
      <c r="M155" s="5"/>
      <c r="N155" s="5"/>
      <c r="O155" s="5"/>
      <c r="P155" s="5"/>
      <c r="Q155" s="5"/>
      <c r="R155" s="5"/>
      <c r="S155" s="5"/>
      <c r="T155" s="5"/>
      <c r="U155" s="5"/>
      <c r="V155" s="5"/>
      <c r="W155" s="5"/>
      <c r="X155" s="5"/>
    </row>
    <row r="156" spans="1:24" ht="50.25" hidden="1" customHeight="1" x14ac:dyDescent="0.25">
      <c r="A156" s="49"/>
      <c r="B156" s="290"/>
      <c r="C156" s="156"/>
      <c r="D156" s="157"/>
      <c r="E156" s="300"/>
      <c r="F156" s="301"/>
      <c r="G156" s="60"/>
      <c r="H156" s="61"/>
      <c r="I156" s="5"/>
      <c r="J156" s="5"/>
      <c r="K156" s="5"/>
      <c r="L156" s="5"/>
      <c r="M156" s="5"/>
      <c r="N156" s="5"/>
      <c r="O156" s="5"/>
      <c r="P156" s="5"/>
      <c r="Q156" s="5"/>
      <c r="R156" s="5"/>
      <c r="S156" s="5"/>
      <c r="T156" s="5"/>
      <c r="U156" s="5"/>
      <c r="V156" s="5"/>
      <c r="W156" s="5"/>
      <c r="X156" s="5"/>
    </row>
    <row r="157" spans="1:24" ht="42" hidden="1" customHeight="1" x14ac:dyDescent="0.25">
      <c r="A157" s="49"/>
      <c r="B157" s="138"/>
      <c r="C157" s="138"/>
      <c r="D157" s="138"/>
      <c r="E157" s="302" t="s">
        <v>147</v>
      </c>
      <c r="F157" s="302"/>
      <c r="G157" s="302" t="s">
        <v>147</v>
      </c>
      <c r="H157" s="302"/>
      <c r="I157" s="5"/>
      <c r="J157" s="5"/>
      <c r="K157" s="5"/>
      <c r="L157" s="5"/>
      <c r="M157" s="5"/>
      <c r="N157" s="5"/>
      <c r="O157" s="5"/>
      <c r="P157" s="5"/>
      <c r="Q157" s="5"/>
      <c r="R157" s="5"/>
      <c r="S157" s="5"/>
      <c r="T157" s="5"/>
      <c r="U157" s="5"/>
      <c r="V157" s="5"/>
      <c r="W157" s="5"/>
      <c r="X157" s="5"/>
    </row>
    <row r="158" spans="1:24" ht="119.25" hidden="1" customHeight="1" x14ac:dyDescent="0.25">
      <c r="A158" s="49"/>
      <c r="B158" s="303" t="s">
        <v>55</v>
      </c>
      <c r="C158" s="298"/>
      <c r="D158" s="304"/>
      <c r="E158" s="63"/>
      <c r="F158" s="64"/>
      <c r="G158" s="63"/>
      <c r="H158" s="64"/>
      <c r="I158" s="5"/>
      <c r="J158" s="5"/>
      <c r="K158" s="5"/>
      <c r="L158" s="5"/>
      <c r="M158" s="5"/>
      <c r="N158" s="5"/>
      <c r="O158" s="5"/>
      <c r="P158" s="5"/>
      <c r="Q158" s="5"/>
      <c r="R158" s="5"/>
      <c r="S158" s="5"/>
      <c r="T158" s="5"/>
      <c r="U158" s="5"/>
      <c r="V158" s="5"/>
      <c r="W158" s="5"/>
      <c r="X158" s="5"/>
    </row>
    <row r="159" spans="1:24" ht="78" hidden="1" customHeight="1" x14ac:dyDescent="0.25">
      <c r="A159" s="49"/>
      <c r="B159" s="303" t="s">
        <v>56</v>
      </c>
      <c r="C159" s="298"/>
      <c r="D159" s="304"/>
      <c r="E159" s="63"/>
      <c r="F159" s="64"/>
      <c r="G159" s="63"/>
      <c r="H159" s="64"/>
      <c r="I159" s="5"/>
      <c r="J159" s="5"/>
      <c r="K159" s="5"/>
      <c r="L159" s="5"/>
      <c r="M159" s="5"/>
      <c r="N159" s="5"/>
      <c r="O159" s="5"/>
      <c r="P159" s="5"/>
      <c r="Q159" s="5"/>
      <c r="R159" s="5"/>
      <c r="S159" s="5"/>
      <c r="T159" s="5"/>
      <c r="U159" s="5"/>
      <c r="V159" s="5"/>
      <c r="W159" s="5"/>
      <c r="X159" s="5"/>
    </row>
    <row r="160" spans="1:24" ht="172.5" hidden="1" customHeight="1" x14ac:dyDescent="0.25">
      <c r="A160" s="65"/>
      <c r="B160" s="303" t="s">
        <v>57</v>
      </c>
      <c r="C160" s="298"/>
      <c r="D160" s="304"/>
      <c r="E160" s="190"/>
      <c r="F160" s="299"/>
      <c r="G160" s="190"/>
      <c r="H160" s="299"/>
      <c r="I160" s="5"/>
      <c r="J160" s="5"/>
      <c r="K160" s="5"/>
      <c r="L160" s="5"/>
      <c r="M160" s="5"/>
      <c r="N160" s="5"/>
      <c r="O160" s="5"/>
      <c r="P160" s="5"/>
      <c r="Q160" s="5"/>
      <c r="R160" s="5"/>
      <c r="S160" s="5"/>
      <c r="T160" s="5"/>
      <c r="U160" s="5"/>
      <c r="V160" s="5"/>
      <c r="W160" s="5"/>
      <c r="X160" s="5"/>
    </row>
    <row r="161" spans="1:24" ht="69.75" hidden="1" customHeight="1" x14ac:dyDescent="0.25">
      <c r="A161" s="65"/>
      <c r="B161" s="294" t="s">
        <v>58</v>
      </c>
      <c r="C161" s="295"/>
      <c r="D161" s="295"/>
      <c r="E161" s="295"/>
      <c r="F161" s="295"/>
      <c r="G161" s="295"/>
      <c r="H161" s="296"/>
      <c r="I161" s="5"/>
      <c r="J161" s="5"/>
      <c r="K161" s="5"/>
      <c r="L161" s="5"/>
      <c r="M161" s="5"/>
      <c r="N161" s="5"/>
      <c r="O161" s="5"/>
      <c r="P161" s="5"/>
      <c r="Q161" s="5"/>
      <c r="R161" s="5"/>
      <c r="S161" s="5"/>
      <c r="T161" s="5"/>
      <c r="U161" s="5"/>
      <c r="V161" s="5"/>
      <c r="W161" s="5"/>
      <c r="X161" s="5"/>
    </row>
    <row r="162" spans="1:24" ht="96.75" customHeight="1" x14ac:dyDescent="0.25">
      <c r="A162" s="65"/>
      <c r="B162" s="163" t="s">
        <v>208</v>
      </c>
      <c r="C162" s="164"/>
      <c r="D162" s="164"/>
      <c r="E162" s="287" t="s">
        <v>187</v>
      </c>
      <c r="F162" s="161"/>
      <c r="G162" s="287" t="s">
        <v>187</v>
      </c>
      <c r="H162" s="161"/>
      <c r="I162" s="5"/>
      <c r="J162" s="5"/>
      <c r="K162" s="5"/>
      <c r="L162" s="5"/>
      <c r="M162" s="5"/>
      <c r="N162" s="5"/>
      <c r="O162" s="5"/>
      <c r="P162" s="5"/>
      <c r="Q162" s="5"/>
      <c r="R162" s="5"/>
      <c r="S162" s="5"/>
      <c r="T162" s="5"/>
      <c r="U162" s="5"/>
      <c r="V162" s="5"/>
      <c r="W162" s="5"/>
      <c r="X162" s="5"/>
    </row>
    <row r="163" spans="1:24" ht="63" customHeight="1" x14ac:dyDescent="0.25">
      <c r="A163" s="65"/>
      <c r="B163" s="298" t="s">
        <v>137</v>
      </c>
      <c r="C163" s="298"/>
      <c r="D163" s="298"/>
      <c r="E163" s="190"/>
      <c r="F163" s="299"/>
      <c r="G163" s="190"/>
      <c r="H163" s="299"/>
      <c r="I163" s="5"/>
      <c r="J163" s="5"/>
      <c r="K163" s="5"/>
      <c r="L163" s="5"/>
      <c r="M163" s="5"/>
      <c r="N163" s="5"/>
      <c r="O163" s="5"/>
      <c r="P163" s="5"/>
      <c r="Q163" s="5"/>
      <c r="R163" s="5"/>
      <c r="S163" s="5"/>
      <c r="T163" s="5"/>
      <c r="U163" s="5"/>
      <c r="V163" s="5"/>
      <c r="W163" s="5"/>
      <c r="X163" s="5"/>
    </row>
    <row r="164" spans="1:24" ht="13.5" customHeight="1" x14ac:dyDescent="0.25">
      <c r="A164" s="43"/>
      <c r="B164" s="73"/>
      <c r="C164" s="11"/>
      <c r="D164" s="50"/>
      <c r="E164" s="39"/>
      <c r="F164" s="39"/>
      <c r="G164" s="39"/>
      <c r="H164" s="55"/>
      <c r="I164" s="5"/>
      <c r="J164" s="5"/>
      <c r="K164" s="5"/>
      <c r="L164" s="5"/>
      <c r="M164" s="5"/>
      <c r="N164" s="5"/>
      <c r="O164" s="5"/>
      <c r="P164" s="5"/>
      <c r="Q164" s="5"/>
      <c r="R164" s="5"/>
      <c r="S164" s="5"/>
      <c r="T164" s="5"/>
      <c r="U164" s="5"/>
      <c r="V164" s="5"/>
      <c r="W164" s="5"/>
      <c r="X164" s="5"/>
    </row>
    <row r="165" spans="1:24" ht="13.5" customHeight="1" x14ac:dyDescent="0.25">
      <c r="A165" s="43"/>
      <c r="B165" s="73"/>
      <c r="C165" s="11"/>
      <c r="D165" s="50"/>
      <c r="E165" s="39"/>
      <c r="F165" s="39"/>
      <c r="G165" s="39"/>
      <c r="H165" s="55"/>
      <c r="I165" s="5"/>
      <c r="J165" s="5"/>
      <c r="K165" s="5"/>
      <c r="L165" s="5"/>
      <c r="M165" s="5"/>
      <c r="N165" s="5"/>
      <c r="O165" s="5"/>
      <c r="P165" s="5"/>
      <c r="Q165" s="5"/>
      <c r="R165" s="5"/>
      <c r="S165" s="5"/>
      <c r="T165" s="5"/>
      <c r="U165" s="5"/>
      <c r="V165" s="5"/>
      <c r="W165" s="5"/>
      <c r="X165" s="5"/>
    </row>
    <row r="166" spans="1:24" ht="52.5" customHeight="1" x14ac:dyDescent="0.25">
      <c r="B166" s="312" t="s">
        <v>179</v>
      </c>
      <c r="C166" s="312"/>
      <c r="D166" s="37"/>
      <c r="E166" s="37"/>
      <c r="F166" s="37"/>
      <c r="G166" s="37"/>
      <c r="H166" s="37"/>
    </row>
    <row r="167" spans="1:24" ht="51.75" customHeight="1" x14ac:dyDescent="0.25">
      <c r="A167" s="11"/>
      <c r="B167" s="282" t="s">
        <v>182</v>
      </c>
      <c r="C167" s="282"/>
      <c r="D167" s="282"/>
      <c r="E167" s="282"/>
      <c r="F167" s="282"/>
      <c r="G167" s="282"/>
      <c r="H167" s="282"/>
      <c r="I167" s="11"/>
    </row>
    <row r="168" spans="1:24" ht="15.75" customHeight="1" x14ac:dyDescent="0.25">
      <c r="A168" s="11"/>
      <c r="B168" s="38"/>
      <c r="C168" s="39"/>
      <c r="D168" s="39"/>
      <c r="E168" s="39"/>
      <c r="F168" s="39"/>
      <c r="G168" s="39"/>
      <c r="H168" s="39"/>
      <c r="I168" s="11"/>
    </row>
    <row r="169" spans="1:24" ht="38.25" customHeight="1" x14ac:dyDescent="0.25">
      <c r="A169" s="40"/>
      <c r="B169" s="283" t="s">
        <v>165</v>
      </c>
      <c r="C169" s="283"/>
      <c r="D169" s="313"/>
      <c r="E169" s="314"/>
      <c r="F169" s="315"/>
      <c r="G169" s="316"/>
      <c r="H169" s="315"/>
      <c r="I169" s="41"/>
      <c r="J169" s="41"/>
      <c r="K169" s="41"/>
      <c r="L169" s="41"/>
      <c r="M169" s="42" t="e">
        <f>'[2]Names of Bidder'!D103</f>
        <v>#REF!</v>
      </c>
      <c r="N169" s="41"/>
      <c r="O169" s="41"/>
      <c r="P169" s="41"/>
      <c r="Q169" s="41"/>
      <c r="R169" s="41"/>
      <c r="S169" s="41"/>
      <c r="T169" s="41"/>
      <c r="U169" s="41"/>
      <c r="V169" s="41"/>
      <c r="W169" s="41"/>
      <c r="X169" s="41"/>
    </row>
    <row r="170" spans="1:24" ht="63.75" customHeight="1" x14ac:dyDescent="0.25">
      <c r="A170" s="43"/>
      <c r="B170" s="317" t="s">
        <v>173</v>
      </c>
      <c r="C170" s="317"/>
      <c r="D170" s="318"/>
      <c r="E170" s="314"/>
      <c r="F170" s="315"/>
      <c r="G170" s="314"/>
      <c r="H170" s="315"/>
      <c r="I170" s="41"/>
      <c r="J170" s="41"/>
      <c r="K170" s="41"/>
      <c r="L170" s="41"/>
      <c r="M170" s="44" t="e">
        <f>'[2]Names of Bidder'!D108</f>
        <v>#REF!</v>
      </c>
      <c r="N170" s="41"/>
      <c r="O170" s="41"/>
      <c r="P170" s="41"/>
      <c r="Q170" s="41"/>
      <c r="R170" s="41"/>
      <c r="S170" s="41"/>
      <c r="T170" s="41"/>
      <c r="U170" s="41"/>
      <c r="V170" s="41"/>
      <c r="W170" s="41"/>
      <c r="X170" s="41"/>
    </row>
    <row r="171" spans="1:24" ht="88.5" customHeight="1" x14ac:dyDescent="0.25">
      <c r="A171" s="149" t="s">
        <v>185</v>
      </c>
      <c r="B171" s="236" t="s">
        <v>188</v>
      </c>
      <c r="C171" s="240"/>
      <c r="D171" s="319"/>
      <c r="E171" s="287" t="s">
        <v>187</v>
      </c>
      <c r="F171" s="161"/>
      <c r="G171" s="287" t="s">
        <v>187</v>
      </c>
      <c r="H171" s="161"/>
      <c r="I171" s="41"/>
      <c r="J171" s="41"/>
      <c r="K171" s="41"/>
      <c r="L171" s="41"/>
      <c r="M171" s="44"/>
      <c r="N171" s="41"/>
      <c r="O171" s="41"/>
      <c r="P171" s="41"/>
      <c r="Q171" s="41"/>
      <c r="R171" s="41"/>
      <c r="S171" s="41"/>
      <c r="T171" s="41"/>
      <c r="U171" s="41"/>
      <c r="V171" s="41"/>
      <c r="W171" s="41"/>
      <c r="X171" s="41"/>
    </row>
    <row r="172" spans="1:24" ht="44.25" customHeight="1" x14ac:dyDescent="0.25">
      <c r="A172" s="45">
        <v>1</v>
      </c>
      <c r="B172" s="164" t="s">
        <v>47</v>
      </c>
      <c r="C172" s="164"/>
      <c r="D172" s="184"/>
      <c r="E172" s="185"/>
      <c r="F172" s="186"/>
      <c r="G172" s="187"/>
      <c r="H172" s="186"/>
      <c r="I172" s="5"/>
      <c r="J172" s="5"/>
      <c r="K172" s="5"/>
      <c r="L172" s="5"/>
      <c r="M172" s="44" t="e">
        <f>'[2]Names of Bidder'!D113</f>
        <v>#REF!</v>
      </c>
      <c r="N172" s="5"/>
      <c r="O172" s="5"/>
      <c r="P172" s="5"/>
      <c r="Q172" s="5"/>
      <c r="R172" s="5"/>
      <c r="S172" s="5"/>
      <c r="T172" s="5"/>
      <c r="U172" s="5"/>
      <c r="V172" s="5"/>
      <c r="W172" s="5"/>
      <c r="X172" s="5"/>
    </row>
    <row r="173" spans="1:24" ht="14.25" customHeight="1" x14ac:dyDescent="0.25">
      <c r="A173" s="46"/>
      <c r="B173" s="47"/>
      <c r="C173" s="47"/>
      <c r="D173" s="47"/>
      <c r="E173" s="48"/>
      <c r="F173" s="48"/>
      <c r="G173" s="48"/>
      <c r="H173" s="48"/>
      <c r="I173" s="5"/>
      <c r="J173" s="5"/>
      <c r="K173" s="5"/>
      <c r="L173" s="5"/>
      <c r="M173" s="5"/>
      <c r="N173" s="5"/>
      <c r="O173" s="5"/>
      <c r="P173" s="5"/>
      <c r="Q173" s="5"/>
      <c r="R173" s="5"/>
      <c r="S173" s="5"/>
      <c r="T173" s="5"/>
      <c r="U173" s="5"/>
      <c r="V173" s="5"/>
      <c r="W173" s="5"/>
      <c r="X173" s="5"/>
    </row>
    <row r="174" spans="1:24" ht="36.75" customHeight="1" x14ac:dyDescent="0.25">
      <c r="A174" s="45">
        <v>2</v>
      </c>
      <c r="B174" s="164" t="s">
        <v>48</v>
      </c>
      <c r="C174" s="164"/>
      <c r="D174" s="184"/>
      <c r="E174" s="185"/>
      <c r="F174" s="186"/>
      <c r="G174" s="187"/>
      <c r="H174" s="186"/>
      <c r="I174" s="5"/>
      <c r="J174" s="5"/>
      <c r="K174" s="5"/>
      <c r="L174" s="5"/>
      <c r="M174" s="5"/>
      <c r="N174" s="5"/>
      <c r="O174" s="5"/>
      <c r="P174" s="5"/>
      <c r="Q174" s="5"/>
      <c r="R174" s="5"/>
      <c r="S174" s="5"/>
      <c r="T174" s="5"/>
      <c r="U174" s="5"/>
      <c r="V174" s="5"/>
      <c r="W174" s="5"/>
      <c r="X174" s="5"/>
    </row>
    <row r="175" spans="1:24" ht="14.25" customHeight="1" x14ac:dyDescent="0.25">
      <c r="A175" s="46"/>
      <c r="B175" s="48"/>
      <c r="C175" s="48"/>
      <c r="D175" s="48"/>
      <c r="E175" s="48"/>
      <c r="F175" s="48"/>
      <c r="G175" s="48"/>
      <c r="H175" s="48"/>
      <c r="I175" s="5"/>
      <c r="J175" s="5"/>
      <c r="K175" s="5"/>
      <c r="L175" s="5"/>
      <c r="M175" s="5"/>
      <c r="N175" s="5"/>
      <c r="O175" s="5"/>
      <c r="P175" s="5"/>
      <c r="Q175" s="5"/>
      <c r="R175" s="5"/>
      <c r="S175" s="5"/>
      <c r="T175" s="5"/>
      <c r="U175" s="5"/>
      <c r="V175" s="5"/>
      <c r="W175" s="5"/>
      <c r="X175" s="5"/>
    </row>
    <row r="176" spans="1:24" ht="23.25" customHeight="1" x14ac:dyDescent="0.25">
      <c r="A176" s="174">
        <v>3</v>
      </c>
      <c r="B176" s="172" t="s">
        <v>139</v>
      </c>
      <c r="C176" s="172"/>
      <c r="D176" s="176"/>
      <c r="E176" s="178"/>
      <c r="F176" s="179"/>
      <c r="G176" s="180"/>
      <c r="H176" s="179"/>
      <c r="I176" s="5"/>
      <c r="J176" s="5"/>
      <c r="K176" s="5"/>
      <c r="L176" s="5"/>
      <c r="M176" s="5"/>
      <c r="N176" s="5"/>
      <c r="O176" s="5"/>
      <c r="P176" s="5"/>
      <c r="Q176" s="5"/>
      <c r="R176" s="5"/>
      <c r="S176" s="5"/>
      <c r="T176" s="5"/>
      <c r="U176" s="5"/>
      <c r="V176" s="5"/>
      <c r="W176" s="5"/>
      <c r="X176" s="5"/>
    </row>
    <row r="177" spans="1:24" ht="21" customHeight="1" x14ac:dyDescent="0.25">
      <c r="A177" s="175"/>
      <c r="B177" s="156"/>
      <c r="C177" s="156"/>
      <c r="D177" s="177"/>
      <c r="E177" s="181"/>
      <c r="F177" s="182"/>
      <c r="G177" s="183"/>
      <c r="H177" s="182"/>
      <c r="I177" s="5"/>
      <c r="J177" s="5"/>
      <c r="K177" s="5"/>
      <c r="L177" s="5"/>
      <c r="M177" s="5"/>
      <c r="N177" s="5"/>
      <c r="O177" s="5"/>
      <c r="P177" s="5"/>
      <c r="Q177" s="5"/>
      <c r="R177" s="5"/>
      <c r="S177" s="5"/>
      <c r="T177" s="5"/>
      <c r="U177" s="5"/>
      <c r="V177" s="5"/>
      <c r="W177" s="5"/>
      <c r="X177" s="5"/>
    </row>
    <row r="178" spans="1:24" ht="20.25" customHeight="1" x14ac:dyDescent="0.25">
      <c r="A178" s="175"/>
      <c r="B178" s="156"/>
      <c r="C178" s="156"/>
      <c r="D178" s="177"/>
      <c r="E178" s="181"/>
      <c r="F178" s="182"/>
      <c r="G178" s="183"/>
      <c r="H178" s="182"/>
      <c r="I178" s="5"/>
      <c r="J178" s="5"/>
      <c r="K178" s="5"/>
      <c r="L178" s="5"/>
      <c r="M178" s="5"/>
      <c r="N178" s="5"/>
      <c r="O178" s="5"/>
      <c r="P178" s="5"/>
      <c r="Q178" s="5"/>
      <c r="R178" s="5"/>
      <c r="S178" s="5"/>
      <c r="T178" s="5"/>
      <c r="U178" s="5"/>
      <c r="V178" s="5"/>
      <c r="W178" s="5"/>
      <c r="X178" s="5"/>
    </row>
    <row r="179" spans="1:24" ht="21" customHeight="1" x14ac:dyDescent="0.25">
      <c r="A179" s="175"/>
      <c r="B179" s="156"/>
      <c r="C179" s="156"/>
      <c r="D179" s="177"/>
      <c r="E179" s="181"/>
      <c r="F179" s="182"/>
      <c r="G179" s="183"/>
      <c r="H179" s="182"/>
      <c r="I179" s="5"/>
      <c r="J179" s="5"/>
      <c r="K179" s="5"/>
      <c r="L179" s="5"/>
      <c r="M179" s="5"/>
      <c r="N179" s="5"/>
      <c r="O179" s="5"/>
      <c r="P179" s="5"/>
      <c r="Q179" s="5"/>
      <c r="R179" s="5"/>
      <c r="S179" s="5"/>
      <c r="T179" s="5"/>
      <c r="U179" s="5"/>
      <c r="V179" s="5"/>
      <c r="W179" s="5"/>
      <c r="X179" s="5"/>
    </row>
    <row r="180" spans="1:24" ht="24.95" customHeight="1" x14ac:dyDescent="0.25">
      <c r="A180" s="49"/>
      <c r="D180" s="50" t="s">
        <v>49</v>
      </c>
      <c r="E180" s="166"/>
      <c r="F180" s="167"/>
      <c r="G180" s="168"/>
      <c r="H180" s="167"/>
      <c r="I180" s="5"/>
      <c r="J180" s="5"/>
      <c r="K180" s="5"/>
      <c r="L180" s="5"/>
      <c r="M180" s="5"/>
      <c r="N180" s="5"/>
      <c r="O180" s="5"/>
      <c r="P180" s="5"/>
      <c r="Q180" s="5"/>
      <c r="R180" s="5"/>
      <c r="S180" s="5"/>
      <c r="T180" s="5"/>
      <c r="U180" s="5"/>
      <c r="V180" s="5"/>
      <c r="W180" s="5"/>
      <c r="X180" s="5"/>
    </row>
    <row r="181" spans="1:24" ht="24.95" customHeight="1" x14ac:dyDescent="0.25">
      <c r="A181" s="49"/>
      <c r="D181" s="50" t="s">
        <v>50</v>
      </c>
      <c r="E181" s="166"/>
      <c r="F181" s="167"/>
      <c r="G181" s="168"/>
      <c r="H181" s="167"/>
      <c r="I181" s="5"/>
      <c r="J181" s="5"/>
      <c r="K181" s="5"/>
      <c r="L181" s="5"/>
      <c r="M181" s="5"/>
      <c r="N181" s="5"/>
      <c r="O181" s="5"/>
      <c r="P181" s="5"/>
      <c r="Q181" s="5"/>
      <c r="R181" s="5"/>
      <c r="S181" s="5"/>
      <c r="T181" s="5"/>
      <c r="U181" s="5"/>
      <c r="V181" s="5"/>
      <c r="W181" s="5"/>
      <c r="X181" s="5"/>
    </row>
    <row r="182" spans="1:24" ht="24.95" customHeight="1" x14ac:dyDescent="0.25">
      <c r="A182" s="49"/>
      <c r="B182" s="51"/>
      <c r="C182" s="51"/>
      <c r="D182" s="52" t="s">
        <v>51</v>
      </c>
      <c r="E182" s="169"/>
      <c r="F182" s="170"/>
      <c r="G182" s="171"/>
      <c r="H182" s="170"/>
      <c r="I182" s="5"/>
      <c r="J182" s="5"/>
      <c r="K182" s="5"/>
      <c r="L182" s="5"/>
      <c r="M182" s="5"/>
      <c r="N182" s="5"/>
      <c r="O182" s="5"/>
      <c r="P182" s="5"/>
      <c r="Q182" s="5"/>
      <c r="R182" s="5"/>
      <c r="S182" s="5"/>
      <c r="T182" s="5"/>
      <c r="U182" s="5"/>
      <c r="V182" s="5"/>
      <c r="W182" s="5"/>
      <c r="X182" s="5"/>
    </row>
    <row r="183" spans="1:24" ht="16.5" customHeight="1" x14ac:dyDescent="0.25">
      <c r="A183" s="49"/>
      <c r="B183" s="11"/>
      <c r="C183" s="11"/>
      <c r="D183" s="50"/>
      <c r="E183" s="39"/>
      <c r="F183" s="39"/>
      <c r="G183" s="39"/>
      <c r="H183" s="39"/>
      <c r="I183" s="5"/>
      <c r="J183" s="5"/>
      <c r="K183" s="5"/>
      <c r="L183" s="5"/>
      <c r="M183" s="5"/>
      <c r="N183" s="5"/>
      <c r="O183" s="5"/>
      <c r="P183" s="5"/>
      <c r="Q183" s="5"/>
      <c r="R183" s="5"/>
      <c r="S183" s="5"/>
      <c r="T183" s="5"/>
      <c r="U183" s="5"/>
      <c r="V183" s="5"/>
      <c r="W183" s="5"/>
      <c r="X183" s="5"/>
    </row>
    <row r="184" spans="1:24" ht="208.5" customHeight="1" x14ac:dyDescent="0.25">
      <c r="A184" s="53" t="s">
        <v>52</v>
      </c>
      <c r="B184" s="172" t="s">
        <v>189</v>
      </c>
      <c r="C184" s="172"/>
      <c r="D184" s="173"/>
      <c r="E184" s="160" t="s">
        <v>221</v>
      </c>
      <c r="F184" s="161"/>
      <c r="G184" s="160" t="s">
        <v>221</v>
      </c>
      <c r="H184" s="161"/>
      <c r="I184" s="5"/>
      <c r="J184" s="5"/>
      <c r="K184" s="5"/>
      <c r="L184" s="5"/>
      <c r="M184" s="5"/>
      <c r="N184" s="5"/>
      <c r="O184" s="5"/>
      <c r="P184" s="5"/>
      <c r="Q184" s="5"/>
      <c r="R184" s="5"/>
      <c r="S184" s="5"/>
      <c r="T184" s="5"/>
      <c r="U184" s="5"/>
      <c r="V184" s="5"/>
      <c r="W184" s="5"/>
      <c r="X184" s="5"/>
    </row>
    <row r="185" spans="1:24" ht="20.25" customHeight="1" x14ac:dyDescent="0.25">
      <c r="A185" s="43"/>
      <c r="B185" s="151"/>
      <c r="C185" s="152"/>
      <c r="D185" s="153"/>
      <c r="E185" s="330"/>
      <c r="F185" s="330"/>
      <c r="G185" s="371"/>
      <c r="H185" s="371"/>
      <c r="I185" s="54"/>
      <c r="J185" s="5"/>
      <c r="K185" s="5"/>
      <c r="L185" s="5"/>
      <c r="M185" s="5"/>
      <c r="N185" s="5"/>
      <c r="O185" s="5"/>
      <c r="P185" s="5"/>
      <c r="Q185" s="5"/>
      <c r="R185" s="5"/>
      <c r="S185" s="5"/>
      <c r="T185" s="5"/>
      <c r="U185" s="5"/>
      <c r="V185" s="5"/>
      <c r="W185" s="5"/>
      <c r="X185" s="5"/>
    </row>
    <row r="186" spans="1:24" ht="120" customHeight="1" x14ac:dyDescent="0.25">
      <c r="A186" s="56" t="s">
        <v>169</v>
      </c>
      <c r="B186" s="305" t="s">
        <v>167</v>
      </c>
      <c r="C186" s="269"/>
      <c r="D186" s="306"/>
      <c r="E186" s="160" t="s">
        <v>168</v>
      </c>
      <c r="F186" s="161"/>
      <c r="G186" s="160" t="s">
        <v>168</v>
      </c>
      <c r="H186" s="161"/>
      <c r="I186" s="5"/>
      <c r="J186" s="5"/>
      <c r="K186" s="5"/>
      <c r="L186" s="5"/>
      <c r="M186" s="5"/>
      <c r="N186" s="5"/>
      <c r="O186" s="5"/>
      <c r="P186" s="5"/>
      <c r="Q186" s="5"/>
      <c r="R186" s="5"/>
      <c r="S186" s="5"/>
      <c r="T186" s="5"/>
      <c r="U186" s="5"/>
      <c r="V186" s="5"/>
      <c r="W186" s="5"/>
      <c r="X186" s="5"/>
    </row>
    <row r="187" spans="1:24" ht="13.5" customHeight="1" x14ac:dyDescent="0.25">
      <c r="A187" s="43"/>
      <c r="B187" s="11"/>
      <c r="C187" s="11"/>
      <c r="D187" s="50"/>
      <c r="E187" s="48"/>
      <c r="F187" s="48"/>
      <c r="G187" s="48"/>
      <c r="H187" s="150"/>
      <c r="I187" s="5"/>
      <c r="J187" s="5"/>
      <c r="K187" s="5"/>
      <c r="L187" s="5"/>
      <c r="M187" s="5"/>
      <c r="N187" s="5"/>
      <c r="O187" s="5"/>
      <c r="P187" s="5"/>
      <c r="Q187" s="5"/>
      <c r="R187" s="5"/>
      <c r="S187" s="5"/>
      <c r="T187" s="5"/>
      <c r="U187" s="5"/>
      <c r="V187" s="5"/>
      <c r="W187" s="5"/>
      <c r="X187" s="5"/>
    </row>
    <row r="188" spans="1:24" ht="131.25" customHeight="1" x14ac:dyDescent="0.25">
      <c r="A188" s="49" t="s">
        <v>170</v>
      </c>
      <c r="B188" s="156" t="s">
        <v>171</v>
      </c>
      <c r="C188" s="156"/>
      <c r="D188" s="157"/>
      <c r="E188" s="160" t="s">
        <v>190</v>
      </c>
      <c r="F188" s="161"/>
      <c r="G188" s="160" t="s">
        <v>190</v>
      </c>
      <c r="H188" s="161"/>
      <c r="I188" s="5"/>
      <c r="J188" s="5"/>
      <c r="K188" s="5"/>
      <c r="L188" s="5"/>
      <c r="M188" s="5"/>
      <c r="N188" s="5"/>
      <c r="O188" s="5"/>
      <c r="P188" s="5"/>
      <c r="Q188" s="5"/>
      <c r="R188" s="5"/>
      <c r="S188" s="5"/>
      <c r="T188" s="5"/>
      <c r="U188" s="5"/>
      <c r="V188" s="5"/>
      <c r="W188" s="5"/>
      <c r="X188" s="5"/>
    </row>
    <row r="189" spans="1:24" ht="11.25" customHeight="1" x14ac:dyDescent="0.25">
      <c r="A189" s="49"/>
      <c r="B189" s="11"/>
      <c r="C189" s="11"/>
      <c r="D189" s="50"/>
      <c r="E189" s="39"/>
      <c r="F189" s="39"/>
      <c r="G189" s="39"/>
      <c r="H189" s="55"/>
      <c r="I189" s="5"/>
      <c r="J189" s="5"/>
      <c r="K189" s="5"/>
      <c r="L189" s="5"/>
      <c r="M189" s="5"/>
      <c r="N189" s="5"/>
      <c r="O189" s="5"/>
      <c r="P189" s="5"/>
      <c r="Q189" s="5"/>
      <c r="R189" s="5"/>
      <c r="S189" s="5"/>
      <c r="T189" s="5"/>
      <c r="U189" s="5"/>
      <c r="V189" s="5"/>
      <c r="W189" s="5"/>
      <c r="X189" s="5"/>
    </row>
    <row r="190" spans="1:24" ht="166.5" customHeight="1" x14ac:dyDescent="0.25">
      <c r="A190" s="56" t="s">
        <v>174</v>
      </c>
      <c r="B190" s="156" t="s">
        <v>191</v>
      </c>
      <c r="C190" s="156"/>
      <c r="D190" s="157"/>
      <c r="E190" s="160" t="s">
        <v>176</v>
      </c>
      <c r="F190" s="161"/>
      <c r="G190" s="160" t="s">
        <v>176</v>
      </c>
      <c r="H190" s="161"/>
      <c r="I190" s="5"/>
      <c r="J190" s="5"/>
      <c r="K190" s="5"/>
      <c r="L190" s="5"/>
      <c r="M190" s="5"/>
      <c r="N190" s="5"/>
      <c r="O190" s="5"/>
      <c r="P190" s="5"/>
      <c r="Q190" s="5"/>
      <c r="R190" s="5"/>
      <c r="S190" s="5"/>
      <c r="T190" s="5"/>
      <c r="U190" s="5"/>
      <c r="V190" s="5"/>
      <c r="W190" s="5"/>
      <c r="X190" s="5"/>
    </row>
    <row r="191" spans="1:24" ht="9.75" customHeight="1" x14ac:dyDescent="0.25">
      <c r="A191" s="49"/>
      <c r="B191" s="11"/>
      <c r="C191" s="11"/>
      <c r="D191" s="50"/>
      <c r="E191" s="39"/>
      <c r="F191" s="39"/>
      <c r="G191" s="39"/>
      <c r="H191" s="55"/>
      <c r="I191" s="5"/>
      <c r="J191" s="5"/>
      <c r="K191" s="5"/>
      <c r="L191" s="5"/>
      <c r="M191" s="5"/>
      <c r="N191" s="5"/>
      <c r="O191" s="5"/>
      <c r="P191" s="5"/>
      <c r="Q191" s="5"/>
      <c r="R191" s="5"/>
      <c r="S191" s="5"/>
      <c r="T191" s="5"/>
      <c r="U191" s="5"/>
      <c r="V191" s="5"/>
      <c r="W191" s="5"/>
      <c r="X191" s="5"/>
    </row>
    <row r="192" spans="1:24" ht="1.5" hidden="1" customHeight="1" x14ac:dyDescent="0.25">
      <c r="A192" s="49"/>
      <c r="B192" s="291" t="s">
        <v>53</v>
      </c>
      <c r="C192" s="292"/>
      <c r="D192" s="293"/>
      <c r="E192" s="57"/>
      <c r="F192" s="58"/>
      <c r="G192" s="57"/>
      <c r="H192" s="59"/>
      <c r="I192" s="5"/>
      <c r="J192" s="5"/>
      <c r="K192" s="5"/>
      <c r="L192" s="5"/>
      <c r="M192" s="5"/>
      <c r="N192" s="5"/>
      <c r="O192" s="5"/>
      <c r="P192" s="5"/>
      <c r="Q192" s="5"/>
      <c r="R192" s="5"/>
      <c r="S192" s="5"/>
      <c r="T192" s="5"/>
      <c r="U192" s="5"/>
      <c r="V192" s="5"/>
      <c r="W192" s="5"/>
      <c r="X192" s="5"/>
    </row>
    <row r="193" spans="1:24" ht="0.75" hidden="1" customHeight="1" x14ac:dyDescent="0.25">
      <c r="A193" s="49"/>
      <c r="B193" s="290" t="s">
        <v>54</v>
      </c>
      <c r="C193" s="156"/>
      <c r="D193" s="157"/>
      <c r="E193" s="60"/>
      <c r="F193" s="156"/>
      <c r="G193" s="156"/>
      <c r="H193" s="61"/>
      <c r="I193" s="5"/>
      <c r="J193" s="5"/>
      <c r="K193" s="5"/>
      <c r="L193" s="5"/>
      <c r="M193" s="5"/>
      <c r="N193" s="5"/>
      <c r="O193" s="5"/>
      <c r="P193" s="5"/>
      <c r="Q193" s="5"/>
      <c r="R193" s="5"/>
      <c r="S193" s="5"/>
      <c r="T193" s="5"/>
      <c r="U193" s="5"/>
      <c r="V193" s="5"/>
      <c r="W193" s="5"/>
      <c r="X193" s="5"/>
    </row>
    <row r="194" spans="1:24" ht="27" hidden="1" customHeight="1" x14ac:dyDescent="0.25">
      <c r="A194" s="49"/>
      <c r="B194" s="290" t="s">
        <v>153</v>
      </c>
      <c r="C194" s="156"/>
      <c r="D194" s="157"/>
      <c r="E194" s="156"/>
      <c r="F194" s="156"/>
      <c r="G194" s="288"/>
      <c r="H194" s="289"/>
      <c r="I194" s="5"/>
      <c r="J194" s="5"/>
      <c r="K194" s="5"/>
      <c r="L194" s="5"/>
      <c r="M194" s="5"/>
      <c r="N194" s="5"/>
      <c r="O194" s="5"/>
      <c r="P194" s="5"/>
      <c r="Q194" s="5"/>
      <c r="R194" s="5"/>
      <c r="S194" s="5"/>
      <c r="T194" s="5"/>
      <c r="U194" s="5"/>
      <c r="V194" s="5"/>
      <c r="W194" s="5"/>
      <c r="X194" s="5"/>
    </row>
    <row r="195" spans="1:24" ht="50.25" hidden="1" customHeight="1" x14ac:dyDescent="0.25">
      <c r="A195" s="49"/>
      <c r="B195" s="290"/>
      <c r="C195" s="156"/>
      <c r="D195" s="157"/>
      <c r="E195" s="300"/>
      <c r="F195" s="301"/>
      <c r="G195" s="60"/>
      <c r="H195" s="61"/>
      <c r="I195" s="5"/>
      <c r="J195" s="5"/>
      <c r="K195" s="5"/>
      <c r="L195" s="5"/>
      <c r="M195" s="5"/>
      <c r="N195" s="5"/>
      <c r="O195" s="5"/>
      <c r="P195" s="5"/>
      <c r="Q195" s="5"/>
      <c r="R195" s="5"/>
      <c r="S195" s="5"/>
      <c r="T195" s="5"/>
      <c r="U195" s="5"/>
      <c r="V195" s="5"/>
      <c r="W195" s="5"/>
      <c r="X195" s="5"/>
    </row>
    <row r="196" spans="1:24" ht="42" hidden="1" customHeight="1" x14ac:dyDescent="0.25">
      <c r="A196" s="49"/>
      <c r="B196" s="138"/>
      <c r="C196" s="138"/>
      <c r="D196" s="138"/>
      <c r="E196" s="302" t="s">
        <v>147</v>
      </c>
      <c r="F196" s="302"/>
      <c r="G196" s="302" t="s">
        <v>147</v>
      </c>
      <c r="H196" s="302"/>
      <c r="I196" s="5"/>
      <c r="J196" s="5"/>
      <c r="K196" s="5"/>
      <c r="L196" s="5"/>
      <c r="M196" s="5"/>
      <c r="N196" s="5"/>
      <c r="O196" s="5"/>
      <c r="P196" s="5"/>
      <c r="Q196" s="5"/>
      <c r="R196" s="5"/>
      <c r="S196" s="5"/>
      <c r="T196" s="5"/>
      <c r="U196" s="5"/>
      <c r="V196" s="5"/>
      <c r="W196" s="5"/>
      <c r="X196" s="5"/>
    </row>
    <row r="197" spans="1:24" ht="119.25" hidden="1" customHeight="1" x14ac:dyDescent="0.25">
      <c r="A197" s="49"/>
      <c r="B197" s="303" t="s">
        <v>55</v>
      </c>
      <c r="C197" s="298"/>
      <c r="D197" s="304"/>
      <c r="E197" s="63"/>
      <c r="F197" s="64"/>
      <c r="G197" s="63"/>
      <c r="H197" s="64"/>
      <c r="I197" s="5"/>
      <c r="J197" s="5"/>
      <c r="K197" s="5"/>
      <c r="L197" s="5"/>
      <c r="M197" s="5"/>
      <c r="N197" s="5"/>
      <c r="O197" s="5"/>
      <c r="P197" s="5"/>
      <c r="Q197" s="5"/>
      <c r="R197" s="5"/>
      <c r="S197" s="5"/>
      <c r="T197" s="5"/>
      <c r="U197" s="5"/>
      <c r="V197" s="5"/>
      <c r="W197" s="5"/>
      <c r="X197" s="5"/>
    </row>
    <row r="198" spans="1:24" ht="78" hidden="1" customHeight="1" x14ac:dyDescent="0.25">
      <c r="A198" s="49"/>
      <c r="B198" s="303" t="s">
        <v>56</v>
      </c>
      <c r="C198" s="298"/>
      <c r="D198" s="304"/>
      <c r="E198" s="63"/>
      <c r="F198" s="64"/>
      <c r="G198" s="63"/>
      <c r="H198" s="64"/>
      <c r="I198" s="5"/>
      <c r="J198" s="5"/>
      <c r="K198" s="5"/>
      <c r="L198" s="5"/>
      <c r="M198" s="5"/>
      <c r="N198" s="5"/>
      <c r="O198" s="5"/>
      <c r="P198" s="5"/>
      <c r="Q198" s="5"/>
      <c r="R198" s="5"/>
      <c r="S198" s="5"/>
      <c r="T198" s="5"/>
      <c r="U198" s="5"/>
      <c r="V198" s="5"/>
      <c r="W198" s="5"/>
      <c r="X198" s="5"/>
    </row>
    <row r="199" spans="1:24" ht="172.5" hidden="1" customHeight="1" x14ac:dyDescent="0.25">
      <c r="A199" s="65"/>
      <c r="B199" s="303" t="s">
        <v>57</v>
      </c>
      <c r="C199" s="298"/>
      <c r="D199" s="304"/>
      <c r="E199" s="190"/>
      <c r="F199" s="299"/>
      <c r="G199" s="190"/>
      <c r="H199" s="299"/>
      <c r="I199" s="5"/>
      <c r="J199" s="5"/>
      <c r="K199" s="5"/>
      <c r="L199" s="5"/>
      <c r="M199" s="5"/>
      <c r="N199" s="5"/>
      <c r="O199" s="5"/>
      <c r="P199" s="5"/>
      <c r="Q199" s="5"/>
      <c r="R199" s="5"/>
      <c r="S199" s="5"/>
      <c r="T199" s="5"/>
      <c r="U199" s="5"/>
      <c r="V199" s="5"/>
      <c r="W199" s="5"/>
      <c r="X199" s="5"/>
    </row>
    <row r="200" spans="1:24" ht="69.75" hidden="1" customHeight="1" x14ac:dyDescent="0.25">
      <c r="A200" s="65"/>
      <c r="B200" s="294" t="s">
        <v>58</v>
      </c>
      <c r="C200" s="295"/>
      <c r="D200" s="295"/>
      <c r="E200" s="295"/>
      <c r="F200" s="295"/>
      <c r="G200" s="295"/>
      <c r="H200" s="296"/>
      <c r="I200" s="5"/>
      <c r="J200" s="5"/>
      <c r="K200" s="5"/>
      <c r="L200" s="5"/>
      <c r="M200" s="5"/>
      <c r="N200" s="5"/>
      <c r="O200" s="5"/>
      <c r="P200" s="5"/>
      <c r="Q200" s="5"/>
      <c r="R200" s="5"/>
      <c r="S200" s="5"/>
      <c r="T200" s="5"/>
      <c r="U200" s="5"/>
      <c r="V200" s="5"/>
      <c r="W200" s="5"/>
      <c r="X200" s="5"/>
    </row>
    <row r="201" spans="1:24" ht="63" customHeight="1" x14ac:dyDescent="0.25">
      <c r="A201" s="65"/>
      <c r="B201" s="298" t="s">
        <v>137</v>
      </c>
      <c r="C201" s="298"/>
      <c r="D201" s="298"/>
      <c r="E201" s="190"/>
      <c r="F201" s="299"/>
      <c r="G201" s="190"/>
      <c r="H201" s="299"/>
      <c r="I201" s="5"/>
      <c r="J201" s="5"/>
      <c r="K201" s="5"/>
      <c r="L201" s="5"/>
      <c r="M201" s="5"/>
      <c r="N201" s="5"/>
      <c r="O201" s="5"/>
      <c r="P201" s="5"/>
      <c r="Q201" s="5"/>
      <c r="R201" s="5"/>
      <c r="S201" s="5"/>
      <c r="T201" s="5"/>
      <c r="U201" s="5"/>
      <c r="V201" s="5"/>
      <c r="W201" s="5"/>
      <c r="X201" s="5"/>
    </row>
    <row r="202" spans="1:24" ht="13.5" customHeight="1" x14ac:dyDescent="0.25">
      <c r="A202" s="43"/>
      <c r="B202" s="73"/>
      <c r="C202" s="11"/>
      <c r="D202" s="50"/>
      <c r="E202" s="39"/>
      <c r="F202" s="39"/>
      <c r="G202" s="39"/>
      <c r="H202" s="55"/>
      <c r="I202" s="5"/>
      <c r="J202" s="5"/>
      <c r="K202" s="5"/>
      <c r="L202" s="5"/>
      <c r="M202" s="5"/>
      <c r="N202" s="5"/>
      <c r="O202" s="5"/>
      <c r="P202" s="5"/>
      <c r="Q202" s="5"/>
      <c r="R202" s="5"/>
      <c r="S202" s="5"/>
      <c r="T202" s="5"/>
      <c r="U202" s="5"/>
      <c r="V202" s="5"/>
      <c r="W202" s="5"/>
      <c r="X202" s="5"/>
    </row>
    <row r="203" spans="1:24" ht="13.5" customHeight="1" x14ac:dyDescent="0.25">
      <c r="A203" s="43"/>
      <c r="B203" s="73"/>
      <c r="C203" s="11"/>
      <c r="D203" s="50"/>
      <c r="E203" s="39"/>
      <c r="F203" s="39"/>
      <c r="G203" s="39"/>
      <c r="H203" s="55"/>
      <c r="I203" s="5"/>
      <c r="J203" s="5"/>
      <c r="K203" s="5"/>
      <c r="L203" s="5"/>
      <c r="M203" s="5"/>
      <c r="N203" s="5"/>
      <c r="O203" s="5"/>
      <c r="P203" s="5"/>
      <c r="Q203" s="5"/>
      <c r="R203" s="5"/>
      <c r="S203" s="5"/>
      <c r="T203" s="5"/>
      <c r="U203" s="5"/>
      <c r="V203" s="5"/>
      <c r="W203" s="5"/>
      <c r="X203" s="5"/>
    </row>
    <row r="204" spans="1:24" ht="21" customHeight="1" x14ac:dyDescent="0.25">
      <c r="B204" s="312" t="s">
        <v>192</v>
      </c>
      <c r="C204" s="312"/>
      <c r="D204" s="37"/>
      <c r="E204" s="37"/>
      <c r="F204" s="37"/>
      <c r="G204" s="37"/>
      <c r="H204" s="37"/>
    </row>
    <row r="205" spans="1:24" ht="31.5" customHeight="1" x14ac:dyDescent="0.25">
      <c r="A205" s="11"/>
      <c r="B205" s="282" t="s">
        <v>148</v>
      </c>
      <c r="C205" s="282"/>
      <c r="D205" s="282"/>
      <c r="E205" s="282"/>
      <c r="F205" s="282"/>
      <c r="G205" s="282"/>
      <c r="H205" s="282"/>
      <c r="I205" s="11"/>
    </row>
    <row r="206" spans="1:24" ht="15.75" customHeight="1" x14ac:dyDescent="0.25">
      <c r="A206" s="11"/>
      <c r="B206" s="38"/>
      <c r="C206" s="39"/>
      <c r="D206" s="39"/>
      <c r="E206" s="39"/>
      <c r="F206" s="39"/>
      <c r="G206" s="39"/>
      <c r="H206" s="39"/>
      <c r="I206" s="11"/>
    </row>
    <row r="207" spans="1:24" ht="38.25" customHeight="1" x14ac:dyDescent="0.25">
      <c r="A207" s="40"/>
      <c r="B207" s="283" t="s">
        <v>165</v>
      </c>
      <c r="C207" s="283"/>
      <c r="D207" s="313"/>
      <c r="E207" s="314"/>
      <c r="F207" s="315"/>
      <c r="G207" s="316"/>
      <c r="H207" s="315"/>
      <c r="I207" s="41"/>
      <c r="J207" s="41"/>
      <c r="K207" s="41"/>
      <c r="L207" s="41"/>
      <c r="M207" s="42" t="e">
        <f>'[2]Names of Bidder'!D142</f>
        <v>#REF!</v>
      </c>
      <c r="N207" s="41"/>
      <c r="O207" s="41"/>
      <c r="P207" s="41"/>
      <c r="Q207" s="41"/>
      <c r="R207" s="41"/>
      <c r="S207" s="41"/>
      <c r="T207" s="41"/>
      <c r="U207" s="41"/>
      <c r="V207" s="41"/>
      <c r="W207" s="41"/>
      <c r="X207" s="41"/>
    </row>
    <row r="208" spans="1:24" ht="78.75" customHeight="1" x14ac:dyDescent="0.25">
      <c r="A208" s="43"/>
      <c r="B208" s="317" t="s">
        <v>202</v>
      </c>
      <c r="C208" s="317"/>
      <c r="D208" s="318"/>
      <c r="E208" s="178" t="s">
        <v>187</v>
      </c>
      <c r="F208" s="179"/>
      <c r="G208" s="178"/>
      <c r="H208" s="179"/>
      <c r="I208" s="41"/>
      <c r="J208" s="41"/>
      <c r="K208" s="41"/>
      <c r="L208" s="41"/>
      <c r="M208" s="44" t="e">
        <f>'[2]Names of Bidder'!D147</f>
        <v>#REF!</v>
      </c>
      <c r="N208" s="41"/>
      <c r="O208" s="41"/>
      <c r="P208" s="41"/>
      <c r="Q208" s="41"/>
      <c r="R208" s="41"/>
      <c r="S208" s="41"/>
      <c r="T208" s="41"/>
      <c r="U208" s="41"/>
      <c r="V208" s="41"/>
      <c r="W208" s="41"/>
      <c r="X208" s="41"/>
    </row>
    <row r="209" spans="1:24" ht="88.5" customHeight="1" x14ac:dyDescent="0.25">
      <c r="A209" s="149"/>
      <c r="B209" s="236" t="s">
        <v>193</v>
      </c>
      <c r="C209" s="240"/>
      <c r="D209" s="319"/>
      <c r="E209" s="287" t="s">
        <v>187</v>
      </c>
      <c r="F209" s="161"/>
      <c r="G209" s="287" t="s">
        <v>187</v>
      </c>
      <c r="H209" s="161"/>
      <c r="I209" s="41"/>
      <c r="J209" s="41"/>
      <c r="K209" s="41"/>
      <c r="L209" s="41"/>
      <c r="M209" s="44"/>
      <c r="N209" s="41"/>
      <c r="O209" s="41"/>
      <c r="P209" s="41"/>
      <c r="Q209" s="41"/>
      <c r="R209" s="41"/>
      <c r="S209" s="41"/>
      <c r="T209" s="41"/>
      <c r="U209" s="41"/>
      <c r="V209" s="41"/>
      <c r="W209" s="41"/>
      <c r="X209" s="41"/>
    </row>
    <row r="210" spans="1:24" ht="44.25" customHeight="1" x14ac:dyDescent="0.25">
      <c r="A210" s="45">
        <v>1</v>
      </c>
      <c r="B210" s="164" t="s">
        <v>47</v>
      </c>
      <c r="C210" s="164"/>
      <c r="D210" s="184"/>
      <c r="E210" s="185"/>
      <c r="F210" s="186"/>
      <c r="G210" s="187"/>
      <c r="H210" s="186"/>
      <c r="I210" s="5"/>
      <c r="J210" s="5"/>
      <c r="K210" s="5"/>
      <c r="L210" s="5"/>
      <c r="M210" s="44" t="e">
        <f>'[2]Names of Bidder'!D152</f>
        <v>#REF!</v>
      </c>
      <c r="N210" s="5"/>
      <c r="O210" s="5"/>
      <c r="P210" s="5"/>
      <c r="Q210" s="5"/>
      <c r="R210" s="5"/>
      <c r="S210" s="5"/>
      <c r="T210" s="5"/>
      <c r="U210" s="5"/>
      <c r="V210" s="5"/>
      <c r="W210" s="5"/>
      <c r="X210" s="5"/>
    </row>
    <row r="211" spans="1:24" ht="14.25" customHeight="1" x14ac:dyDescent="0.25">
      <c r="A211" s="46"/>
      <c r="B211" s="47"/>
      <c r="C211" s="47"/>
      <c r="D211" s="47"/>
      <c r="E211" s="48"/>
      <c r="F211" s="48"/>
      <c r="G211" s="48"/>
      <c r="H211" s="48"/>
      <c r="I211" s="5"/>
      <c r="J211" s="5"/>
      <c r="K211" s="5"/>
      <c r="L211" s="5"/>
      <c r="M211" s="5"/>
      <c r="N211" s="5"/>
      <c r="O211" s="5"/>
      <c r="P211" s="5"/>
      <c r="Q211" s="5"/>
      <c r="R211" s="5"/>
      <c r="S211" s="5"/>
      <c r="T211" s="5"/>
      <c r="U211" s="5"/>
      <c r="V211" s="5"/>
      <c r="W211" s="5"/>
      <c r="X211" s="5"/>
    </row>
    <row r="212" spans="1:24" ht="36.75" customHeight="1" x14ac:dyDescent="0.25">
      <c r="A212" s="45">
        <v>2</v>
      </c>
      <c r="B212" s="164" t="s">
        <v>48</v>
      </c>
      <c r="C212" s="164"/>
      <c r="D212" s="184"/>
      <c r="E212" s="185"/>
      <c r="F212" s="186"/>
      <c r="G212" s="187"/>
      <c r="H212" s="186"/>
      <c r="I212" s="5"/>
      <c r="J212" s="5"/>
      <c r="K212" s="5"/>
      <c r="L212" s="5"/>
      <c r="M212" s="5"/>
      <c r="N212" s="5"/>
      <c r="O212" s="5"/>
      <c r="P212" s="5"/>
      <c r="Q212" s="5"/>
      <c r="R212" s="5"/>
      <c r="S212" s="5"/>
      <c r="T212" s="5"/>
      <c r="U212" s="5"/>
      <c r="V212" s="5"/>
      <c r="W212" s="5"/>
      <c r="X212" s="5"/>
    </row>
    <row r="213" spans="1:24" ht="14.25" customHeight="1" x14ac:dyDescent="0.25">
      <c r="A213" s="46"/>
      <c r="B213" s="48"/>
      <c r="C213" s="48"/>
      <c r="D213" s="48"/>
      <c r="E213" s="48"/>
      <c r="F213" s="48"/>
      <c r="G213" s="48"/>
      <c r="H213" s="48"/>
      <c r="I213" s="5"/>
      <c r="J213" s="5"/>
      <c r="K213" s="5"/>
      <c r="L213" s="5"/>
      <c r="M213" s="5"/>
      <c r="N213" s="5"/>
      <c r="O213" s="5"/>
      <c r="P213" s="5"/>
      <c r="Q213" s="5"/>
      <c r="R213" s="5"/>
      <c r="S213" s="5"/>
      <c r="T213" s="5"/>
      <c r="U213" s="5"/>
      <c r="V213" s="5"/>
      <c r="W213" s="5"/>
      <c r="X213" s="5"/>
    </row>
    <row r="214" spans="1:24" ht="23.25" customHeight="1" x14ac:dyDescent="0.25">
      <c r="A214" s="174">
        <v>3</v>
      </c>
      <c r="B214" s="172" t="s">
        <v>139</v>
      </c>
      <c r="C214" s="172"/>
      <c r="D214" s="176"/>
      <c r="E214" s="178"/>
      <c r="F214" s="179"/>
      <c r="G214" s="180"/>
      <c r="H214" s="179"/>
      <c r="I214" s="5"/>
      <c r="J214" s="5"/>
      <c r="K214" s="5"/>
      <c r="L214" s="5"/>
      <c r="M214" s="5"/>
      <c r="N214" s="5"/>
      <c r="O214" s="5"/>
      <c r="P214" s="5"/>
      <c r="Q214" s="5"/>
      <c r="R214" s="5"/>
      <c r="S214" s="5"/>
      <c r="T214" s="5"/>
      <c r="U214" s="5"/>
      <c r="V214" s="5"/>
      <c r="W214" s="5"/>
      <c r="X214" s="5"/>
    </row>
    <row r="215" spans="1:24" ht="21" customHeight="1" x14ac:dyDescent="0.25">
      <c r="A215" s="175"/>
      <c r="B215" s="156"/>
      <c r="C215" s="156"/>
      <c r="D215" s="177"/>
      <c r="E215" s="181"/>
      <c r="F215" s="182"/>
      <c r="G215" s="183"/>
      <c r="H215" s="182"/>
      <c r="I215" s="5"/>
      <c r="J215" s="5"/>
      <c r="K215" s="5"/>
      <c r="L215" s="5"/>
      <c r="M215" s="5"/>
      <c r="N215" s="5"/>
      <c r="O215" s="5"/>
      <c r="P215" s="5"/>
      <c r="Q215" s="5"/>
      <c r="R215" s="5"/>
      <c r="S215" s="5"/>
      <c r="T215" s="5"/>
      <c r="U215" s="5"/>
      <c r="V215" s="5"/>
      <c r="W215" s="5"/>
      <c r="X215" s="5"/>
    </row>
    <row r="216" spans="1:24" ht="20.25" customHeight="1" x14ac:dyDescent="0.25">
      <c r="A216" s="175"/>
      <c r="B216" s="156"/>
      <c r="C216" s="156"/>
      <c r="D216" s="177"/>
      <c r="E216" s="181"/>
      <c r="F216" s="182"/>
      <c r="G216" s="183"/>
      <c r="H216" s="182"/>
      <c r="I216" s="5"/>
      <c r="J216" s="5"/>
      <c r="K216" s="5"/>
      <c r="L216" s="5"/>
      <c r="M216" s="5"/>
      <c r="N216" s="5"/>
      <c r="O216" s="5"/>
      <c r="P216" s="5"/>
      <c r="Q216" s="5"/>
      <c r="R216" s="5"/>
      <c r="S216" s="5"/>
      <c r="T216" s="5"/>
      <c r="U216" s="5"/>
      <c r="V216" s="5"/>
      <c r="W216" s="5"/>
      <c r="X216" s="5"/>
    </row>
    <row r="217" spans="1:24" ht="21" customHeight="1" x14ac:dyDescent="0.25">
      <c r="A217" s="175"/>
      <c r="B217" s="156"/>
      <c r="C217" s="156"/>
      <c r="D217" s="177"/>
      <c r="E217" s="181"/>
      <c r="F217" s="182"/>
      <c r="G217" s="183"/>
      <c r="H217" s="182"/>
      <c r="I217" s="5"/>
      <c r="J217" s="5"/>
      <c r="K217" s="5"/>
      <c r="L217" s="5"/>
      <c r="M217" s="5"/>
      <c r="N217" s="5"/>
      <c r="O217" s="5"/>
      <c r="P217" s="5"/>
      <c r="Q217" s="5"/>
      <c r="R217" s="5"/>
      <c r="S217" s="5"/>
      <c r="T217" s="5"/>
      <c r="U217" s="5"/>
      <c r="V217" s="5"/>
      <c r="W217" s="5"/>
      <c r="X217" s="5"/>
    </row>
    <row r="218" spans="1:24" ht="24.95" customHeight="1" x14ac:dyDescent="0.25">
      <c r="A218" s="49"/>
      <c r="D218" s="50" t="s">
        <v>49</v>
      </c>
      <c r="E218" s="166"/>
      <c r="F218" s="167"/>
      <c r="G218" s="168"/>
      <c r="H218" s="167"/>
      <c r="I218" s="5"/>
      <c r="J218" s="5"/>
      <c r="K218" s="5"/>
      <c r="L218" s="5"/>
      <c r="M218" s="5"/>
      <c r="N218" s="5"/>
      <c r="O218" s="5"/>
      <c r="P218" s="5"/>
      <c r="Q218" s="5"/>
      <c r="R218" s="5"/>
      <c r="S218" s="5"/>
      <c r="T218" s="5"/>
      <c r="U218" s="5"/>
      <c r="V218" s="5"/>
      <c r="W218" s="5"/>
      <c r="X218" s="5"/>
    </row>
    <row r="219" spans="1:24" ht="24.95" customHeight="1" x14ac:dyDescent="0.25">
      <c r="A219" s="49"/>
      <c r="D219" s="50" t="s">
        <v>50</v>
      </c>
      <c r="E219" s="166"/>
      <c r="F219" s="167"/>
      <c r="G219" s="168"/>
      <c r="H219" s="167"/>
      <c r="I219" s="5"/>
      <c r="J219" s="5"/>
      <c r="K219" s="5"/>
      <c r="L219" s="5"/>
      <c r="M219" s="5"/>
      <c r="N219" s="5"/>
      <c r="O219" s="5"/>
      <c r="P219" s="5"/>
      <c r="Q219" s="5"/>
      <c r="R219" s="5"/>
      <c r="S219" s="5"/>
      <c r="T219" s="5"/>
      <c r="U219" s="5"/>
      <c r="V219" s="5"/>
      <c r="W219" s="5"/>
      <c r="X219" s="5"/>
    </row>
    <row r="220" spans="1:24" ht="24.95" customHeight="1" x14ac:dyDescent="0.25">
      <c r="A220" s="49"/>
      <c r="B220" s="51"/>
      <c r="C220" s="51"/>
      <c r="D220" s="52" t="s">
        <v>51</v>
      </c>
      <c r="E220" s="169"/>
      <c r="F220" s="170"/>
      <c r="G220" s="171"/>
      <c r="H220" s="170"/>
      <c r="I220" s="5"/>
      <c r="J220" s="5"/>
      <c r="K220" s="5"/>
      <c r="L220" s="5"/>
      <c r="M220" s="5"/>
      <c r="N220" s="5"/>
      <c r="O220" s="5"/>
      <c r="P220" s="5"/>
      <c r="Q220" s="5"/>
      <c r="R220" s="5"/>
      <c r="S220" s="5"/>
      <c r="T220" s="5"/>
      <c r="U220" s="5"/>
      <c r="V220" s="5"/>
      <c r="W220" s="5"/>
      <c r="X220" s="5"/>
    </row>
    <row r="221" spans="1:24" ht="16.5" customHeight="1" x14ac:dyDescent="0.25">
      <c r="A221" s="49"/>
      <c r="B221" s="11"/>
      <c r="C221" s="11"/>
      <c r="D221" s="50"/>
      <c r="E221" s="39"/>
      <c r="F221" s="39"/>
      <c r="G221" s="39"/>
      <c r="H221" s="39"/>
      <c r="I221" s="5"/>
      <c r="J221" s="5"/>
      <c r="K221" s="5"/>
      <c r="L221" s="5"/>
      <c r="M221" s="5"/>
      <c r="N221" s="5"/>
      <c r="O221" s="5"/>
      <c r="P221" s="5"/>
      <c r="Q221" s="5"/>
      <c r="R221" s="5"/>
      <c r="S221" s="5"/>
      <c r="T221" s="5"/>
      <c r="U221" s="5"/>
      <c r="V221" s="5"/>
      <c r="W221" s="5"/>
      <c r="X221" s="5"/>
    </row>
    <row r="222" spans="1:24" ht="351" customHeight="1" x14ac:dyDescent="0.25">
      <c r="A222" s="53" t="s">
        <v>52</v>
      </c>
      <c r="B222" s="172" t="s">
        <v>194</v>
      </c>
      <c r="C222" s="172"/>
      <c r="D222" s="173"/>
      <c r="E222" s="160" t="s">
        <v>195</v>
      </c>
      <c r="F222" s="161"/>
      <c r="G222" s="160" t="s">
        <v>195</v>
      </c>
      <c r="H222" s="161"/>
      <c r="I222" s="5"/>
      <c r="J222" s="5"/>
      <c r="K222" s="5"/>
      <c r="L222" s="5"/>
      <c r="M222" s="5"/>
      <c r="N222" s="5"/>
      <c r="O222" s="5"/>
      <c r="P222" s="5"/>
      <c r="Q222" s="5"/>
      <c r="R222" s="5"/>
      <c r="S222" s="5"/>
      <c r="T222" s="5"/>
      <c r="U222" s="5"/>
      <c r="V222" s="5"/>
      <c r="W222" s="5"/>
      <c r="X222" s="5"/>
    </row>
    <row r="223" spans="1:24" ht="20.25" customHeight="1" x14ac:dyDescent="0.25">
      <c r="A223" s="43"/>
      <c r="B223" s="151"/>
      <c r="C223" s="152"/>
      <c r="D223" s="153"/>
      <c r="E223" s="154"/>
      <c r="F223" s="154"/>
      <c r="G223" s="155"/>
      <c r="H223" s="155"/>
      <c r="I223" s="54"/>
      <c r="J223" s="5"/>
      <c r="K223" s="5"/>
      <c r="L223" s="5"/>
      <c r="M223" s="5"/>
      <c r="N223" s="5"/>
      <c r="O223" s="5"/>
      <c r="P223" s="5"/>
      <c r="Q223" s="5"/>
      <c r="R223" s="5"/>
      <c r="S223" s="5"/>
      <c r="T223" s="5"/>
      <c r="U223" s="5"/>
      <c r="V223" s="5"/>
      <c r="W223" s="5"/>
      <c r="X223" s="5"/>
    </row>
    <row r="224" spans="1:24" ht="62.25" customHeight="1" x14ac:dyDescent="0.25">
      <c r="A224" s="56" t="s">
        <v>169</v>
      </c>
      <c r="B224" s="156" t="s">
        <v>196</v>
      </c>
      <c r="C224" s="156"/>
      <c r="D224" s="157"/>
      <c r="E224" s="158"/>
      <c r="F224" s="159"/>
      <c r="G224" s="158"/>
      <c r="H224" s="159"/>
      <c r="I224" s="5"/>
      <c r="J224" s="5"/>
      <c r="K224" s="5"/>
      <c r="L224" s="5"/>
      <c r="M224" s="5"/>
      <c r="N224" s="5"/>
      <c r="O224" s="5"/>
      <c r="P224" s="5"/>
      <c r="Q224" s="5"/>
      <c r="R224" s="5"/>
      <c r="S224" s="5"/>
      <c r="T224" s="5"/>
      <c r="U224" s="5"/>
      <c r="V224" s="5"/>
      <c r="W224" s="5"/>
      <c r="X224" s="5"/>
    </row>
    <row r="225" spans="1:24" ht="13.5" customHeight="1" x14ac:dyDescent="0.25">
      <c r="A225" s="43"/>
      <c r="B225" s="11"/>
      <c r="C225" s="11"/>
      <c r="D225" s="50"/>
      <c r="E225" s="39"/>
      <c r="F225" s="39"/>
      <c r="G225" s="39"/>
      <c r="H225" s="55"/>
      <c r="I225" s="5"/>
      <c r="J225" s="5"/>
      <c r="K225" s="5"/>
      <c r="L225" s="5"/>
      <c r="M225" s="5"/>
      <c r="N225" s="5"/>
      <c r="O225" s="5"/>
      <c r="P225" s="5"/>
      <c r="Q225" s="5"/>
      <c r="R225" s="5"/>
      <c r="S225" s="5"/>
      <c r="T225" s="5"/>
      <c r="U225" s="5"/>
      <c r="V225" s="5"/>
      <c r="W225" s="5"/>
      <c r="X225" s="5"/>
    </row>
    <row r="226" spans="1:24" ht="72" customHeight="1" x14ac:dyDescent="0.25">
      <c r="A226" s="49" t="s">
        <v>170</v>
      </c>
      <c r="B226" s="156" t="s">
        <v>201</v>
      </c>
      <c r="C226" s="156"/>
      <c r="D226" s="157"/>
      <c r="E226" s="160" t="s">
        <v>197</v>
      </c>
      <c r="F226" s="161"/>
      <c r="G226" s="160" t="s">
        <v>197</v>
      </c>
      <c r="H226" s="161"/>
      <c r="I226" s="5"/>
      <c r="J226" s="5"/>
      <c r="K226" s="5"/>
      <c r="L226" s="5"/>
      <c r="M226" s="5"/>
      <c r="N226" s="5"/>
      <c r="O226" s="5"/>
      <c r="P226" s="5"/>
      <c r="Q226" s="5"/>
      <c r="R226" s="5"/>
      <c r="S226" s="5"/>
      <c r="T226" s="5"/>
      <c r="U226" s="5"/>
      <c r="V226" s="5"/>
      <c r="W226" s="5"/>
      <c r="X226" s="5"/>
    </row>
    <row r="227" spans="1:24" ht="11.25" customHeight="1" x14ac:dyDescent="0.25">
      <c r="A227" s="49"/>
      <c r="B227" s="11"/>
      <c r="C227" s="11"/>
      <c r="D227" s="50"/>
      <c r="E227" s="39"/>
      <c r="F227" s="39"/>
      <c r="G227" s="39"/>
      <c r="H227" s="55"/>
      <c r="I227" s="5"/>
      <c r="J227" s="5"/>
      <c r="K227" s="5"/>
      <c r="L227" s="5"/>
      <c r="M227" s="5"/>
      <c r="N227" s="5"/>
      <c r="O227" s="5"/>
      <c r="P227" s="5"/>
      <c r="Q227" s="5"/>
      <c r="R227" s="5"/>
      <c r="S227" s="5"/>
      <c r="T227" s="5"/>
      <c r="U227" s="5"/>
      <c r="V227" s="5"/>
      <c r="W227" s="5"/>
      <c r="X227" s="5"/>
    </row>
    <row r="228" spans="1:24" ht="89.25" customHeight="1" x14ac:dyDescent="0.25">
      <c r="A228" s="56" t="s">
        <v>174</v>
      </c>
      <c r="B228" s="156" t="s">
        <v>198</v>
      </c>
      <c r="C228" s="156"/>
      <c r="D228" s="157"/>
      <c r="E228" s="160" t="s">
        <v>197</v>
      </c>
      <c r="F228" s="161"/>
      <c r="G228" s="160" t="s">
        <v>197</v>
      </c>
      <c r="H228" s="161"/>
      <c r="I228" s="5"/>
      <c r="J228" s="5"/>
      <c r="K228" s="5"/>
      <c r="L228" s="5"/>
      <c r="M228" s="5"/>
      <c r="N228" s="5"/>
      <c r="O228" s="5"/>
      <c r="P228" s="5"/>
      <c r="Q228" s="5"/>
      <c r="R228" s="5"/>
      <c r="S228" s="5"/>
      <c r="T228" s="5"/>
      <c r="U228" s="5"/>
      <c r="V228" s="5"/>
      <c r="W228" s="5"/>
      <c r="X228" s="5"/>
    </row>
    <row r="229" spans="1:24" ht="9.75" customHeight="1" x14ac:dyDescent="0.25">
      <c r="A229" s="49"/>
      <c r="B229" s="11"/>
      <c r="C229" s="11"/>
      <c r="D229" s="50"/>
      <c r="E229" s="39"/>
      <c r="F229" s="39"/>
      <c r="G229" s="39"/>
      <c r="H229" s="55"/>
      <c r="I229" s="5"/>
      <c r="J229" s="5"/>
      <c r="K229" s="5"/>
      <c r="L229" s="5"/>
      <c r="M229" s="5"/>
      <c r="N229" s="5"/>
      <c r="O229" s="5"/>
      <c r="P229" s="5"/>
      <c r="Q229" s="5"/>
      <c r="R229" s="5"/>
      <c r="S229" s="5"/>
      <c r="T229" s="5"/>
      <c r="U229" s="5"/>
      <c r="V229" s="5"/>
      <c r="W229" s="5"/>
      <c r="X229" s="5"/>
    </row>
    <row r="230" spans="1:24" ht="1.5" hidden="1" customHeight="1" x14ac:dyDescent="0.25">
      <c r="A230" s="49"/>
      <c r="B230" s="291" t="s">
        <v>53</v>
      </c>
      <c r="C230" s="292"/>
      <c r="D230" s="293"/>
      <c r="E230" s="57"/>
      <c r="F230" s="58"/>
      <c r="G230" s="57"/>
      <c r="H230" s="59"/>
      <c r="I230" s="5"/>
      <c r="J230" s="5"/>
      <c r="K230" s="5"/>
      <c r="L230" s="5"/>
      <c r="M230" s="5"/>
      <c r="N230" s="5"/>
      <c r="O230" s="5"/>
      <c r="P230" s="5"/>
      <c r="Q230" s="5"/>
      <c r="R230" s="5"/>
      <c r="S230" s="5"/>
      <c r="T230" s="5"/>
      <c r="U230" s="5"/>
      <c r="V230" s="5"/>
      <c r="W230" s="5"/>
      <c r="X230" s="5"/>
    </row>
    <row r="231" spans="1:24" ht="0.75" hidden="1" customHeight="1" x14ac:dyDescent="0.25">
      <c r="A231" s="49"/>
      <c r="B231" s="290" t="s">
        <v>54</v>
      </c>
      <c r="C231" s="156"/>
      <c r="D231" s="157"/>
      <c r="E231" s="60"/>
      <c r="F231" s="156"/>
      <c r="G231" s="156"/>
      <c r="H231" s="61"/>
      <c r="I231" s="5"/>
      <c r="J231" s="5"/>
      <c r="K231" s="5"/>
      <c r="L231" s="5"/>
      <c r="M231" s="5"/>
      <c r="N231" s="5"/>
      <c r="O231" s="5"/>
      <c r="P231" s="5"/>
      <c r="Q231" s="5"/>
      <c r="R231" s="5"/>
      <c r="S231" s="5"/>
      <c r="T231" s="5"/>
      <c r="U231" s="5"/>
      <c r="V231" s="5"/>
      <c r="W231" s="5"/>
      <c r="X231" s="5"/>
    </row>
    <row r="232" spans="1:24" ht="27" hidden="1" customHeight="1" x14ac:dyDescent="0.25">
      <c r="A232" s="49"/>
      <c r="B232" s="290" t="s">
        <v>153</v>
      </c>
      <c r="C232" s="156"/>
      <c r="D232" s="157"/>
      <c r="E232" s="156"/>
      <c r="F232" s="156"/>
      <c r="G232" s="288"/>
      <c r="H232" s="289"/>
      <c r="I232" s="5"/>
      <c r="J232" s="5"/>
      <c r="K232" s="5"/>
      <c r="L232" s="5"/>
      <c r="M232" s="5"/>
      <c r="N232" s="5"/>
      <c r="O232" s="5"/>
      <c r="P232" s="5"/>
      <c r="Q232" s="5"/>
      <c r="R232" s="5"/>
      <c r="S232" s="5"/>
      <c r="T232" s="5"/>
      <c r="U232" s="5"/>
      <c r="V232" s="5"/>
      <c r="W232" s="5"/>
      <c r="X232" s="5"/>
    </row>
    <row r="233" spans="1:24" ht="50.25" hidden="1" customHeight="1" x14ac:dyDescent="0.25">
      <c r="A233" s="49"/>
      <c r="B233" s="290"/>
      <c r="C233" s="156"/>
      <c r="D233" s="157"/>
      <c r="E233" s="300"/>
      <c r="F233" s="301"/>
      <c r="G233" s="60"/>
      <c r="H233" s="61"/>
      <c r="I233" s="5"/>
      <c r="J233" s="5"/>
      <c r="K233" s="5"/>
      <c r="L233" s="5"/>
      <c r="M233" s="5"/>
      <c r="N233" s="5"/>
      <c r="O233" s="5"/>
      <c r="P233" s="5"/>
      <c r="Q233" s="5"/>
      <c r="R233" s="5"/>
      <c r="S233" s="5"/>
      <c r="T233" s="5"/>
      <c r="U233" s="5"/>
      <c r="V233" s="5"/>
      <c r="W233" s="5"/>
      <c r="X233" s="5"/>
    </row>
    <row r="234" spans="1:24" ht="42" hidden="1" customHeight="1" x14ac:dyDescent="0.25">
      <c r="A234" s="49"/>
      <c r="B234" s="138"/>
      <c r="C234" s="138"/>
      <c r="D234" s="138"/>
      <c r="E234" s="302" t="s">
        <v>147</v>
      </c>
      <c r="F234" s="302"/>
      <c r="G234" s="302" t="s">
        <v>147</v>
      </c>
      <c r="H234" s="302"/>
      <c r="I234" s="5"/>
      <c r="J234" s="5"/>
      <c r="K234" s="5"/>
      <c r="L234" s="5"/>
      <c r="M234" s="5"/>
      <c r="N234" s="5"/>
      <c r="O234" s="5"/>
      <c r="P234" s="5"/>
      <c r="Q234" s="5"/>
      <c r="R234" s="5"/>
      <c r="S234" s="5"/>
      <c r="T234" s="5"/>
      <c r="U234" s="5"/>
      <c r="V234" s="5"/>
      <c r="W234" s="5"/>
      <c r="X234" s="5"/>
    </row>
    <row r="235" spans="1:24" ht="119.25" hidden="1" customHeight="1" x14ac:dyDescent="0.25">
      <c r="A235" s="49"/>
      <c r="B235" s="303" t="s">
        <v>55</v>
      </c>
      <c r="C235" s="298"/>
      <c r="D235" s="304"/>
      <c r="E235" s="63"/>
      <c r="F235" s="64"/>
      <c r="G235" s="63"/>
      <c r="H235" s="64"/>
      <c r="I235" s="5"/>
      <c r="J235" s="5"/>
      <c r="K235" s="5"/>
      <c r="L235" s="5"/>
      <c r="M235" s="5"/>
      <c r="N235" s="5"/>
      <c r="O235" s="5"/>
      <c r="P235" s="5"/>
      <c r="Q235" s="5"/>
      <c r="R235" s="5"/>
      <c r="S235" s="5"/>
      <c r="T235" s="5"/>
      <c r="U235" s="5"/>
      <c r="V235" s="5"/>
      <c r="W235" s="5"/>
      <c r="X235" s="5"/>
    </row>
    <row r="236" spans="1:24" ht="78" hidden="1" customHeight="1" x14ac:dyDescent="0.25">
      <c r="A236" s="49"/>
      <c r="B236" s="303" t="s">
        <v>56</v>
      </c>
      <c r="C236" s="298"/>
      <c r="D236" s="304"/>
      <c r="E236" s="63"/>
      <c r="F236" s="64"/>
      <c r="G236" s="63"/>
      <c r="H236" s="64"/>
      <c r="I236" s="5"/>
      <c r="J236" s="5"/>
      <c r="K236" s="5"/>
      <c r="L236" s="5"/>
      <c r="M236" s="5"/>
      <c r="N236" s="5"/>
      <c r="O236" s="5"/>
      <c r="P236" s="5"/>
      <c r="Q236" s="5"/>
      <c r="R236" s="5"/>
      <c r="S236" s="5"/>
      <c r="T236" s="5"/>
      <c r="U236" s="5"/>
      <c r="V236" s="5"/>
      <c r="W236" s="5"/>
      <c r="X236" s="5"/>
    </row>
    <row r="237" spans="1:24" ht="172.5" hidden="1" customHeight="1" x14ac:dyDescent="0.25">
      <c r="A237" s="65"/>
      <c r="B237" s="303" t="s">
        <v>57</v>
      </c>
      <c r="C237" s="298"/>
      <c r="D237" s="304"/>
      <c r="E237" s="190"/>
      <c r="F237" s="299"/>
      <c r="G237" s="190"/>
      <c r="H237" s="299"/>
      <c r="I237" s="5"/>
      <c r="J237" s="5"/>
      <c r="K237" s="5"/>
      <c r="L237" s="5"/>
      <c r="M237" s="5"/>
      <c r="N237" s="5"/>
      <c r="O237" s="5"/>
      <c r="P237" s="5"/>
      <c r="Q237" s="5"/>
      <c r="R237" s="5"/>
      <c r="S237" s="5"/>
      <c r="T237" s="5"/>
      <c r="U237" s="5"/>
      <c r="V237" s="5"/>
      <c r="W237" s="5"/>
      <c r="X237" s="5"/>
    </row>
    <row r="238" spans="1:24" ht="69.75" hidden="1" customHeight="1" x14ac:dyDescent="0.25">
      <c r="A238" s="65"/>
      <c r="B238" s="294" t="s">
        <v>58</v>
      </c>
      <c r="C238" s="295"/>
      <c r="D238" s="295"/>
      <c r="E238" s="295"/>
      <c r="F238" s="295"/>
      <c r="G238" s="295"/>
      <c r="H238" s="296"/>
      <c r="I238" s="5"/>
      <c r="J238" s="5"/>
      <c r="K238" s="5"/>
      <c r="L238" s="5"/>
      <c r="M238" s="5"/>
      <c r="N238" s="5"/>
      <c r="O238" s="5"/>
      <c r="P238" s="5"/>
      <c r="Q238" s="5"/>
      <c r="R238" s="5"/>
      <c r="S238" s="5"/>
      <c r="T238" s="5"/>
      <c r="U238" s="5"/>
      <c r="V238" s="5"/>
      <c r="W238" s="5"/>
      <c r="X238" s="5"/>
    </row>
    <row r="239" spans="1:24" ht="63" customHeight="1" x14ac:dyDescent="0.25">
      <c r="A239" s="65" t="s">
        <v>200</v>
      </c>
      <c r="B239" s="298" t="s">
        <v>199</v>
      </c>
      <c r="C239" s="298"/>
      <c r="D239" s="298"/>
      <c r="E239" s="160" t="s">
        <v>197</v>
      </c>
      <c r="F239" s="161"/>
      <c r="G239" s="160" t="s">
        <v>197</v>
      </c>
      <c r="H239" s="161"/>
      <c r="I239" s="5"/>
      <c r="J239" s="5"/>
      <c r="K239" s="5"/>
      <c r="L239" s="5"/>
      <c r="M239" s="5"/>
      <c r="N239" s="5"/>
      <c r="O239" s="5"/>
      <c r="P239" s="5"/>
      <c r="Q239" s="5"/>
      <c r="R239" s="5"/>
      <c r="S239" s="5"/>
      <c r="T239" s="5"/>
      <c r="U239" s="5"/>
      <c r="V239" s="5"/>
      <c r="W239" s="5"/>
      <c r="X239" s="5"/>
    </row>
    <row r="240" spans="1:24" ht="13.5" customHeight="1" x14ac:dyDescent="0.25">
      <c r="A240" s="43"/>
      <c r="B240" s="73"/>
      <c r="C240" s="11"/>
      <c r="D240" s="50"/>
      <c r="E240" s="39"/>
      <c r="F240" s="39"/>
      <c r="G240" s="39"/>
      <c r="H240" s="55"/>
      <c r="I240" s="5"/>
      <c r="J240" s="5"/>
      <c r="K240" s="5"/>
      <c r="L240" s="5"/>
      <c r="M240" s="5"/>
      <c r="N240" s="5"/>
      <c r="O240" s="5"/>
      <c r="P240" s="5"/>
      <c r="Q240" s="5"/>
      <c r="R240" s="5"/>
      <c r="S240" s="5"/>
      <c r="T240" s="5"/>
      <c r="U240" s="5"/>
      <c r="V240" s="5"/>
      <c r="W240" s="5"/>
      <c r="X240" s="5"/>
    </row>
    <row r="241" spans="1:24" ht="13.5" customHeight="1" x14ac:dyDescent="0.25">
      <c r="A241" s="43"/>
      <c r="B241" s="73"/>
      <c r="C241" s="11"/>
      <c r="D241" s="50"/>
      <c r="E241" s="39"/>
      <c r="F241" s="39"/>
      <c r="G241" s="39"/>
      <c r="H241" s="55"/>
      <c r="I241" s="5"/>
      <c r="J241" s="5"/>
      <c r="K241" s="5"/>
      <c r="L241" s="5"/>
      <c r="M241" s="5"/>
      <c r="N241" s="5"/>
      <c r="O241" s="5"/>
      <c r="P241" s="5"/>
      <c r="Q241" s="5"/>
      <c r="R241" s="5"/>
      <c r="S241" s="5"/>
      <c r="T241" s="5"/>
      <c r="U241" s="5"/>
      <c r="V241" s="5"/>
      <c r="W241" s="5"/>
      <c r="X241" s="5"/>
    </row>
    <row r="242" spans="1:24" ht="21" customHeight="1" x14ac:dyDescent="0.25">
      <c r="B242" s="312" t="s">
        <v>203</v>
      </c>
      <c r="C242" s="312"/>
      <c r="D242" s="37"/>
      <c r="E242" s="37"/>
      <c r="F242" s="37"/>
      <c r="G242" s="37"/>
      <c r="H242" s="37"/>
    </row>
    <row r="243" spans="1:24" ht="31.5" customHeight="1" x14ac:dyDescent="0.25">
      <c r="A243" s="11"/>
      <c r="B243" s="282" t="s">
        <v>149</v>
      </c>
      <c r="C243" s="282"/>
      <c r="D243" s="282"/>
      <c r="E243" s="282"/>
      <c r="F243" s="282"/>
      <c r="G243" s="282"/>
      <c r="H243" s="282"/>
      <c r="I243" s="11"/>
    </row>
    <row r="244" spans="1:24" ht="15.75" customHeight="1" x14ac:dyDescent="0.25">
      <c r="A244" s="11"/>
      <c r="B244" s="38"/>
      <c r="C244" s="39"/>
      <c r="D244" s="39"/>
      <c r="E244" s="39"/>
      <c r="F244" s="39"/>
      <c r="G244" s="39"/>
      <c r="H244" s="39"/>
      <c r="I244" s="11"/>
    </row>
    <row r="245" spans="1:24" ht="38.25" customHeight="1" x14ac:dyDescent="0.25">
      <c r="A245" s="40"/>
      <c r="B245" s="283" t="s">
        <v>165</v>
      </c>
      <c r="C245" s="283"/>
      <c r="D245" s="313"/>
      <c r="E245" s="314"/>
      <c r="F245" s="315"/>
      <c r="G245" s="316"/>
      <c r="H245" s="315"/>
      <c r="I245" s="41"/>
      <c r="J245" s="41"/>
      <c r="K245" s="41"/>
      <c r="L245" s="41"/>
      <c r="M245" s="42" t="e">
        <f>'[2]Names of Bidder'!D180</f>
        <v>#REF!</v>
      </c>
      <c r="N245" s="41"/>
      <c r="O245" s="41"/>
      <c r="P245" s="41"/>
      <c r="Q245" s="41"/>
      <c r="R245" s="41"/>
      <c r="S245" s="41"/>
      <c r="T245" s="41"/>
      <c r="U245" s="41"/>
      <c r="V245" s="41"/>
      <c r="W245" s="41"/>
      <c r="X245" s="41"/>
    </row>
    <row r="246" spans="1:24" ht="55.5" customHeight="1" x14ac:dyDescent="0.25">
      <c r="A246" s="45">
        <v>1</v>
      </c>
      <c r="B246" s="164" t="s">
        <v>47</v>
      </c>
      <c r="C246" s="164"/>
      <c r="D246" s="184"/>
      <c r="E246" s="185"/>
      <c r="F246" s="186"/>
      <c r="G246" s="187"/>
      <c r="H246" s="186"/>
      <c r="I246" s="5"/>
      <c r="J246" s="5"/>
      <c r="K246" s="5"/>
      <c r="L246" s="5"/>
      <c r="M246" s="44" t="e">
        <f>'[2]Names of Bidder'!D190</f>
        <v>#REF!</v>
      </c>
      <c r="N246" s="5"/>
      <c r="O246" s="5"/>
      <c r="P246" s="5"/>
      <c r="Q246" s="5"/>
      <c r="R246" s="5"/>
      <c r="S246" s="5"/>
      <c r="T246" s="5"/>
      <c r="U246" s="5"/>
      <c r="V246" s="5"/>
      <c r="W246" s="5"/>
      <c r="X246" s="5"/>
    </row>
    <row r="247" spans="1:24" ht="14.25" customHeight="1" x14ac:dyDescent="0.25">
      <c r="A247" s="46"/>
      <c r="B247" s="47"/>
      <c r="C247" s="47"/>
      <c r="D247" s="47"/>
      <c r="E247" s="48"/>
      <c r="F247" s="48"/>
      <c r="G247" s="48"/>
      <c r="H247" s="48"/>
      <c r="I247" s="5"/>
      <c r="J247" s="5"/>
      <c r="K247" s="5"/>
      <c r="L247" s="5"/>
      <c r="M247" s="5"/>
      <c r="N247" s="5"/>
      <c r="O247" s="5"/>
      <c r="P247" s="5"/>
      <c r="Q247" s="5"/>
      <c r="R247" s="5"/>
      <c r="S247" s="5"/>
      <c r="T247" s="5"/>
      <c r="U247" s="5"/>
      <c r="V247" s="5"/>
      <c r="W247" s="5"/>
      <c r="X247" s="5"/>
    </row>
    <row r="248" spans="1:24" ht="53.25" customHeight="1" x14ac:dyDescent="0.25">
      <c r="A248" s="45">
        <v>2</v>
      </c>
      <c r="B248" s="164" t="s">
        <v>48</v>
      </c>
      <c r="C248" s="164"/>
      <c r="D248" s="184"/>
      <c r="E248" s="185"/>
      <c r="F248" s="186"/>
      <c r="G248" s="187"/>
      <c r="H248" s="186"/>
      <c r="I248" s="5"/>
      <c r="J248" s="5"/>
      <c r="K248" s="5"/>
      <c r="L248" s="5"/>
      <c r="M248" s="5"/>
      <c r="N248" s="5"/>
      <c r="O248" s="5"/>
      <c r="P248" s="5"/>
      <c r="Q248" s="5"/>
      <c r="R248" s="5"/>
      <c r="S248" s="5"/>
      <c r="T248" s="5"/>
      <c r="U248" s="5"/>
      <c r="V248" s="5"/>
      <c r="W248" s="5"/>
      <c r="X248" s="5"/>
    </row>
    <row r="249" spans="1:24" ht="14.25" customHeight="1" x14ac:dyDescent="0.25">
      <c r="A249" s="46"/>
      <c r="B249" s="48"/>
      <c r="C249" s="48"/>
      <c r="D249" s="48"/>
      <c r="E249" s="48"/>
      <c r="F249" s="48"/>
      <c r="G249" s="48"/>
      <c r="H249" s="48"/>
      <c r="I249" s="5"/>
      <c r="J249" s="5"/>
      <c r="K249" s="5"/>
      <c r="L249" s="5"/>
      <c r="M249" s="5"/>
      <c r="N249" s="5"/>
      <c r="O249" s="5"/>
      <c r="P249" s="5"/>
      <c r="Q249" s="5"/>
      <c r="R249" s="5"/>
      <c r="S249" s="5"/>
      <c r="T249" s="5"/>
      <c r="U249" s="5"/>
      <c r="V249" s="5"/>
      <c r="W249" s="5"/>
      <c r="X249" s="5"/>
    </row>
    <row r="250" spans="1:24" ht="23.25" customHeight="1" x14ac:dyDescent="0.25">
      <c r="A250" s="174">
        <v>3</v>
      </c>
      <c r="B250" s="172" t="s">
        <v>139</v>
      </c>
      <c r="C250" s="172"/>
      <c r="D250" s="176"/>
      <c r="E250" s="178"/>
      <c r="F250" s="179"/>
      <c r="G250" s="180"/>
      <c r="H250" s="179"/>
      <c r="I250" s="5"/>
      <c r="J250" s="5"/>
      <c r="K250" s="5"/>
      <c r="L250" s="5"/>
      <c r="M250" s="5"/>
      <c r="N250" s="5"/>
      <c r="O250" s="5"/>
      <c r="P250" s="5"/>
      <c r="Q250" s="5"/>
      <c r="R250" s="5"/>
      <c r="S250" s="5"/>
      <c r="T250" s="5"/>
      <c r="U250" s="5"/>
      <c r="V250" s="5"/>
      <c r="W250" s="5"/>
      <c r="X250" s="5"/>
    </row>
    <row r="251" spans="1:24" ht="21" customHeight="1" x14ac:dyDescent="0.25">
      <c r="A251" s="175"/>
      <c r="B251" s="156"/>
      <c r="C251" s="156"/>
      <c r="D251" s="177"/>
      <c r="E251" s="181"/>
      <c r="F251" s="182"/>
      <c r="G251" s="183"/>
      <c r="H251" s="182"/>
      <c r="I251" s="5"/>
      <c r="J251" s="5"/>
      <c r="K251" s="5"/>
      <c r="L251" s="5"/>
      <c r="M251" s="5"/>
      <c r="N251" s="5"/>
      <c r="O251" s="5"/>
      <c r="P251" s="5"/>
      <c r="Q251" s="5"/>
      <c r="R251" s="5"/>
      <c r="S251" s="5"/>
      <c r="T251" s="5"/>
      <c r="U251" s="5"/>
      <c r="V251" s="5"/>
      <c r="W251" s="5"/>
      <c r="X251" s="5"/>
    </row>
    <row r="252" spans="1:24" ht="20.25" customHeight="1" x14ac:dyDescent="0.25">
      <c r="A252" s="175"/>
      <c r="B252" s="156"/>
      <c r="C252" s="156"/>
      <c r="D252" s="177"/>
      <c r="E252" s="181"/>
      <c r="F252" s="182"/>
      <c r="G252" s="183"/>
      <c r="H252" s="182"/>
      <c r="I252" s="5"/>
      <c r="J252" s="5"/>
      <c r="K252" s="5"/>
      <c r="L252" s="5"/>
      <c r="M252" s="5"/>
      <c r="N252" s="5"/>
      <c r="O252" s="5"/>
      <c r="P252" s="5"/>
      <c r="Q252" s="5"/>
      <c r="R252" s="5"/>
      <c r="S252" s="5"/>
      <c r="T252" s="5"/>
      <c r="U252" s="5"/>
      <c r="V252" s="5"/>
      <c r="W252" s="5"/>
      <c r="X252" s="5"/>
    </row>
    <row r="253" spans="1:24" ht="21" customHeight="1" x14ac:dyDescent="0.25">
      <c r="A253" s="175"/>
      <c r="B253" s="156"/>
      <c r="C253" s="156"/>
      <c r="D253" s="177"/>
      <c r="E253" s="181"/>
      <c r="F253" s="182"/>
      <c r="G253" s="183"/>
      <c r="H253" s="182"/>
      <c r="I253" s="5"/>
      <c r="J253" s="5"/>
      <c r="K253" s="5"/>
      <c r="L253" s="5"/>
      <c r="M253" s="5"/>
      <c r="N253" s="5"/>
      <c r="O253" s="5"/>
      <c r="P253" s="5"/>
      <c r="Q253" s="5"/>
      <c r="R253" s="5"/>
      <c r="S253" s="5"/>
      <c r="T253" s="5"/>
      <c r="U253" s="5"/>
      <c r="V253" s="5"/>
      <c r="W253" s="5"/>
      <c r="X253" s="5"/>
    </row>
    <row r="254" spans="1:24" ht="24.95" customHeight="1" x14ac:dyDescent="0.25">
      <c r="A254" s="49"/>
      <c r="D254" s="50" t="s">
        <v>49</v>
      </c>
      <c r="E254" s="166"/>
      <c r="F254" s="167"/>
      <c r="G254" s="168"/>
      <c r="H254" s="167"/>
      <c r="I254" s="5"/>
      <c r="J254" s="5"/>
      <c r="K254" s="5"/>
      <c r="L254" s="5"/>
      <c r="M254" s="5"/>
      <c r="N254" s="5"/>
      <c r="O254" s="5"/>
      <c r="P254" s="5"/>
      <c r="Q254" s="5"/>
      <c r="R254" s="5"/>
      <c r="S254" s="5"/>
      <c r="T254" s="5"/>
      <c r="U254" s="5"/>
      <c r="V254" s="5"/>
      <c r="W254" s="5"/>
      <c r="X254" s="5"/>
    </row>
    <row r="255" spans="1:24" ht="24.95" customHeight="1" x14ac:dyDescent="0.25">
      <c r="A255" s="49"/>
      <c r="D255" s="50" t="s">
        <v>50</v>
      </c>
      <c r="E255" s="166"/>
      <c r="F255" s="167"/>
      <c r="G255" s="168"/>
      <c r="H255" s="167"/>
      <c r="I255" s="5"/>
      <c r="J255" s="5"/>
      <c r="K255" s="5"/>
      <c r="L255" s="5"/>
      <c r="M255" s="5"/>
      <c r="N255" s="5"/>
      <c r="O255" s="5"/>
      <c r="P255" s="5"/>
      <c r="Q255" s="5"/>
      <c r="R255" s="5"/>
      <c r="S255" s="5"/>
      <c r="T255" s="5"/>
      <c r="U255" s="5"/>
      <c r="V255" s="5"/>
      <c r="W255" s="5"/>
      <c r="X255" s="5"/>
    </row>
    <row r="256" spans="1:24" ht="24.95" customHeight="1" x14ac:dyDescent="0.25">
      <c r="A256" s="49"/>
      <c r="B256" s="51"/>
      <c r="C256" s="51"/>
      <c r="D256" s="52" t="s">
        <v>51</v>
      </c>
      <c r="E256" s="169"/>
      <c r="F256" s="170"/>
      <c r="G256" s="171"/>
      <c r="H256" s="170"/>
      <c r="I256" s="5"/>
      <c r="J256" s="5"/>
      <c r="K256" s="5"/>
      <c r="L256" s="5"/>
      <c r="M256" s="5"/>
      <c r="N256" s="5"/>
      <c r="O256" s="5"/>
      <c r="P256" s="5"/>
      <c r="Q256" s="5"/>
      <c r="R256" s="5"/>
      <c r="S256" s="5"/>
      <c r="T256" s="5"/>
      <c r="U256" s="5"/>
      <c r="V256" s="5"/>
      <c r="W256" s="5"/>
      <c r="X256" s="5"/>
    </row>
    <row r="257" spans="1:24" ht="16.5" customHeight="1" x14ac:dyDescent="0.25">
      <c r="A257" s="49"/>
      <c r="B257" s="11"/>
      <c r="C257" s="11"/>
      <c r="D257" s="50"/>
      <c r="E257" s="39"/>
      <c r="F257" s="39"/>
      <c r="G257" s="39"/>
      <c r="H257" s="39"/>
      <c r="I257" s="5"/>
      <c r="J257" s="5"/>
      <c r="K257" s="5"/>
      <c r="L257" s="5"/>
      <c r="M257" s="5"/>
      <c r="N257" s="5"/>
      <c r="O257" s="5"/>
      <c r="P257" s="5"/>
      <c r="Q257" s="5"/>
      <c r="R257" s="5"/>
      <c r="S257" s="5"/>
      <c r="T257" s="5"/>
      <c r="U257" s="5"/>
      <c r="V257" s="5"/>
      <c r="W257" s="5"/>
      <c r="X257" s="5"/>
    </row>
    <row r="258" spans="1:24" ht="199.5" customHeight="1" x14ac:dyDescent="0.25">
      <c r="A258" s="53" t="s">
        <v>52</v>
      </c>
      <c r="B258" s="172" t="s">
        <v>204</v>
      </c>
      <c r="C258" s="172"/>
      <c r="D258" s="173"/>
      <c r="E258" s="160" t="s">
        <v>207</v>
      </c>
      <c r="F258" s="161"/>
      <c r="G258" s="160" t="s">
        <v>207</v>
      </c>
      <c r="H258" s="161"/>
      <c r="I258" s="5"/>
      <c r="J258" s="5"/>
      <c r="K258" s="5"/>
      <c r="L258" s="5"/>
      <c r="M258" s="5"/>
      <c r="N258" s="5"/>
      <c r="O258" s="5"/>
      <c r="P258" s="5"/>
      <c r="Q258" s="5"/>
      <c r="R258" s="5"/>
      <c r="S258" s="5"/>
      <c r="T258" s="5"/>
      <c r="U258" s="5"/>
      <c r="V258" s="5"/>
      <c r="W258" s="5"/>
      <c r="X258" s="5"/>
    </row>
    <row r="259" spans="1:24" ht="20.25" customHeight="1" x14ac:dyDescent="0.25">
      <c r="A259" s="43"/>
      <c r="B259" s="151"/>
      <c r="C259" s="152"/>
      <c r="D259" s="153"/>
      <c r="E259" s="154"/>
      <c r="F259" s="154"/>
      <c r="G259" s="155"/>
      <c r="H259" s="155"/>
      <c r="I259" s="54"/>
      <c r="J259" s="5"/>
      <c r="K259" s="5"/>
      <c r="L259" s="5"/>
      <c r="M259" s="5"/>
      <c r="N259" s="5"/>
      <c r="O259" s="5"/>
      <c r="P259" s="5"/>
      <c r="Q259" s="5"/>
      <c r="R259" s="5"/>
      <c r="S259" s="5"/>
      <c r="T259" s="5"/>
      <c r="U259" s="5"/>
      <c r="V259" s="5"/>
      <c r="W259" s="5"/>
      <c r="X259" s="5"/>
    </row>
    <row r="260" spans="1:24" ht="66" customHeight="1" x14ac:dyDescent="0.25">
      <c r="A260" s="56" t="s">
        <v>169</v>
      </c>
      <c r="B260" s="156" t="s">
        <v>196</v>
      </c>
      <c r="C260" s="156"/>
      <c r="D260" s="157"/>
      <c r="E260" s="158"/>
      <c r="F260" s="159"/>
      <c r="G260" s="158"/>
      <c r="H260" s="159"/>
      <c r="I260" s="5"/>
      <c r="J260" s="5"/>
      <c r="K260" s="5"/>
      <c r="L260" s="5"/>
      <c r="M260" s="5"/>
      <c r="N260" s="5"/>
      <c r="O260" s="5"/>
      <c r="P260" s="5"/>
      <c r="Q260" s="5"/>
      <c r="R260" s="5"/>
      <c r="S260" s="5"/>
      <c r="T260" s="5"/>
      <c r="U260" s="5"/>
      <c r="V260" s="5"/>
      <c r="W260" s="5"/>
      <c r="X260" s="5"/>
    </row>
    <row r="261" spans="1:24" ht="54" customHeight="1" x14ac:dyDescent="0.25">
      <c r="A261" s="43"/>
      <c r="B261" s="162" t="s">
        <v>205</v>
      </c>
      <c r="C261" s="162"/>
      <c r="D261" s="162"/>
      <c r="E261" s="158"/>
      <c r="F261" s="159"/>
      <c r="G261" s="158"/>
      <c r="H261" s="159"/>
      <c r="I261" s="5"/>
      <c r="J261" s="5"/>
      <c r="K261" s="5"/>
      <c r="L261" s="5"/>
      <c r="M261" s="5"/>
      <c r="N261" s="5"/>
      <c r="O261" s="5"/>
      <c r="P261" s="5"/>
      <c r="Q261" s="5"/>
      <c r="R261" s="5"/>
      <c r="S261" s="5"/>
      <c r="T261" s="5"/>
      <c r="U261" s="5"/>
      <c r="V261" s="5"/>
      <c r="W261" s="5"/>
      <c r="X261" s="5"/>
    </row>
    <row r="262" spans="1:24" ht="84.75" customHeight="1" x14ac:dyDescent="0.25">
      <c r="A262" s="43"/>
      <c r="B262" s="163" t="s">
        <v>206</v>
      </c>
      <c r="C262" s="164"/>
      <c r="D262" s="165"/>
      <c r="E262" s="160" t="s">
        <v>197</v>
      </c>
      <c r="F262" s="161"/>
      <c r="G262" s="160" t="s">
        <v>197</v>
      </c>
      <c r="H262" s="161"/>
      <c r="I262" s="5"/>
      <c r="J262" s="5"/>
      <c r="K262" s="5"/>
      <c r="L262" s="5"/>
      <c r="M262" s="5"/>
      <c r="N262" s="5"/>
      <c r="O262" s="5"/>
      <c r="P262" s="5"/>
      <c r="Q262" s="5"/>
      <c r="R262" s="5"/>
      <c r="S262" s="5"/>
      <c r="T262" s="5"/>
      <c r="U262" s="5"/>
      <c r="V262" s="5"/>
      <c r="W262" s="5"/>
      <c r="X262" s="5"/>
    </row>
    <row r="263" spans="1:24" ht="13.5" customHeight="1" x14ac:dyDescent="0.25">
      <c r="A263" s="43"/>
      <c r="B263" s="11"/>
      <c r="C263" s="11"/>
      <c r="D263" s="50"/>
      <c r="E263" s="39"/>
      <c r="F263" s="39"/>
      <c r="G263" s="39"/>
      <c r="H263" s="55"/>
      <c r="I263" s="5"/>
      <c r="J263" s="5"/>
      <c r="K263" s="5"/>
      <c r="L263" s="5"/>
      <c r="M263" s="5"/>
      <c r="N263" s="5"/>
      <c r="O263" s="5"/>
      <c r="P263" s="5"/>
      <c r="Q263" s="5"/>
      <c r="R263" s="5"/>
      <c r="S263" s="5"/>
      <c r="T263" s="5"/>
      <c r="U263" s="5"/>
      <c r="V263" s="5"/>
      <c r="W263" s="5"/>
      <c r="X263" s="5"/>
    </row>
    <row r="264" spans="1:24" ht="51" customHeight="1" x14ac:dyDescent="0.25">
      <c r="A264" s="49"/>
      <c r="B264" s="156" t="s">
        <v>222</v>
      </c>
      <c r="C264" s="156"/>
      <c r="D264" s="157"/>
      <c r="E264" s="160" t="s">
        <v>197</v>
      </c>
      <c r="F264" s="161"/>
      <c r="G264" s="160" t="s">
        <v>197</v>
      </c>
      <c r="H264" s="161"/>
      <c r="I264" s="5"/>
      <c r="J264" s="5"/>
      <c r="K264" s="5"/>
      <c r="L264" s="5"/>
      <c r="M264" s="5"/>
      <c r="N264" s="5"/>
      <c r="O264" s="5"/>
      <c r="P264" s="5"/>
      <c r="Q264" s="5"/>
      <c r="R264" s="5"/>
      <c r="S264" s="5"/>
      <c r="T264" s="5"/>
      <c r="U264" s="5"/>
      <c r="V264" s="5"/>
      <c r="W264" s="5"/>
      <c r="X264" s="5"/>
    </row>
    <row r="265" spans="1:24" ht="11.25" customHeight="1" x14ac:dyDescent="0.25">
      <c r="A265" s="49"/>
      <c r="B265" s="11"/>
      <c r="C265" s="11"/>
      <c r="D265" s="50"/>
      <c r="E265" s="39"/>
      <c r="F265" s="39"/>
      <c r="G265" s="39"/>
      <c r="H265" s="55"/>
      <c r="I265" s="5"/>
      <c r="J265" s="5"/>
      <c r="K265" s="5"/>
      <c r="L265" s="5"/>
      <c r="M265" s="5"/>
      <c r="N265" s="5"/>
      <c r="O265" s="5"/>
      <c r="P265" s="5"/>
      <c r="Q265" s="5"/>
      <c r="R265" s="5"/>
      <c r="S265" s="5"/>
      <c r="T265" s="5"/>
      <c r="U265" s="5"/>
      <c r="V265" s="5"/>
      <c r="W265" s="5"/>
      <c r="X265" s="5"/>
    </row>
    <row r="266" spans="1:24" ht="36.75" customHeight="1" x14ac:dyDescent="0.25">
      <c r="A266" s="16"/>
      <c r="B266" s="77"/>
      <c r="C266" s="77"/>
      <c r="D266" s="77"/>
      <c r="E266" s="77"/>
      <c r="F266" s="77"/>
      <c r="G266" s="77"/>
      <c r="H266" s="77"/>
      <c r="I266" s="5"/>
      <c r="J266" s="5"/>
      <c r="K266" s="5"/>
      <c r="L266" s="5"/>
      <c r="M266" s="5"/>
      <c r="N266" s="5"/>
      <c r="O266" s="5"/>
      <c r="P266" s="5"/>
      <c r="Q266" s="5"/>
      <c r="R266" s="5"/>
      <c r="S266" s="5"/>
      <c r="T266" s="5"/>
      <c r="U266" s="5"/>
      <c r="V266" s="5"/>
      <c r="W266" s="5"/>
      <c r="X266" s="5"/>
    </row>
    <row r="267" spans="1:24" ht="16.5" customHeight="1" x14ac:dyDescent="0.25">
      <c r="A267" s="30" t="s">
        <v>133</v>
      </c>
      <c r="B267" s="266" t="s">
        <v>65</v>
      </c>
      <c r="C267" s="266"/>
      <c r="D267" s="266"/>
      <c r="E267" s="266"/>
      <c r="F267" s="266"/>
      <c r="G267" s="266"/>
      <c r="H267" s="266"/>
      <c r="I267" s="11"/>
    </row>
    <row r="268" spans="1:24" ht="9" customHeight="1" x14ac:dyDescent="0.25">
      <c r="A268" s="11"/>
      <c r="B268" s="41"/>
      <c r="C268" s="41"/>
      <c r="D268" s="41"/>
      <c r="E268" s="41"/>
      <c r="F268" s="41"/>
      <c r="G268" s="41"/>
      <c r="H268" s="11"/>
      <c r="I268" s="11"/>
    </row>
    <row r="269" spans="1:24" ht="53.25" customHeight="1" x14ac:dyDescent="0.25">
      <c r="A269" s="74"/>
      <c r="B269" s="223" t="s">
        <v>225</v>
      </c>
      <c r="C269" s="223"/>
      <c r="D269" s="223"/>
      <c r="E269" s="223"/>
      <c r="F269" s="223"/>
      <c r="G269" s="223"/>
      <c r="H269" s="223"/>
    </row>
    <row r="270" spans="1:24" ht="9" customHeight="1" x14ac:dyDescent="0.25">
      <c r="A270" s="11"/>
      <c r="B270" s="41"/>
      <c r="C270" s="41"/>
      <c r="D270" s="41"/>
      <c r="E270" s="41"/>
      <c r="F270" s="41"/>
      <c r="G270" s="41"/>
      <c r="H270" s="11"/>
      <c r="I270" s="11"/>
    </row>
    <row r="271" spans="1:24" ht="26.25" customHeight="1" x14ac:dyDescent="0.25">
      <c r="A271" s="31" t="s">
        <v>66</v>
      </c>
      <c r="B271" s="267" t="s">
        <v>67</v>
      </c>
      <c r="C271" s="267"/>
      <c r="D271" s="267"/>
      <c r="E271" s="267"/>
      <c r="F271" s="267"/>
      <c r="G271" s="267"/>
      <c r="H271" s="267"/>
      <c r="I271" s="11"/>
    </row>
    <row r="272" spans="1:24" ht="51" customHeight="1" x14ac:dyDescent="0.25">
      <c r="A272" s="31" t="s">
        <v>68</v>
      </c>
      <c r="B272" s="269" t="s">
        <v>228</v>
      </c>
      <c r="C272" s="269"/>
      <c r="D272" s="269"/>
      <c r="E272" s="269"/>
      <c r="F272" s="269"/>
      <c r="G272" s="269"/>
      <c r="H272" s="269"/>
      <c r="I272" s="126"/>
    </row>
    <row r="273" spans="1:9" ht="15.75" hidden="1" customHeight="1" x14ac:dyDescent="0.25">
      <c r="A273" s="31"/>
      <c r="B273" s="362"/>
      <c r="C273" s="362"/>
      <c r="D273" s="362"/>
      <c r="E273" s="362"/>
      <c r="F273" s="362"/>
      <c r="G273" s="362"/>
      <c r="H273" s="362"/>
      <c r="I273" s="11"/>
    </row>
    <row r="274" spans="1:9" ht="15.75" hidden="1" customHeight="1" x14ac:dyDescent="0.25">
      <c r="A274" s="31"/>
      <c r="B274" s="362"/>
      <c r="C274" s="362"/>
      <c r="D274" s="362"/>
      <c r="E274" s="362"/>
      <c r="F274" s="362"/>
      <c r="G274" s="362"/>
      <c r="H274" s="362"/>
      <c r="I274" s="11"/>
    </row>
    <row r="275" spans="1:9" ht="15.75" hidden="1" customHeight="1" x14ac:dyDescent="0.25">
      <c r="A275" s="31"/>
      <c r="B275" s="362"/>
      <c r="C275" s="362"/>
      <c r="D275" s="362"/>
      <c r="E275" s="362"/>
      <c r="F275" s="362"/>
      <c r="G275" s="362"/>
      <c r="H275" s="362"/>
      <c r="I275" s="11"/>
    </row>
    <row r="276" spans="1:9" ht="15.75" hidden="1" customHeight="1" x14ac:dyDescent="0.25">
      <c r="A276" s="31"/>
      <c r="B276" s="134"/>
      <c r="C276" s="134"/>
      <c r="D276" s="134"/>
      <c r="E276" s="134"/>
      <c r="F276" s="134"/>
      <c r="G276" s="134"/>
      <c r="H276" s="134"/>
      <c r="I276" s="11"/>
    </row>
    <row r="277" spans="1:9" ht="35.25" customHeight="1" x14ac:dyDescent="0.25">
      <c r="A277" s="75"/>
      <c r="B277" s="363" t="s">
        <v>160</v>
      </c>
      <c r="C277" s="363"/>
      <c r="D277" s="363"/>
      <c r="E277" s="363"/>
      <c r="F277" s="363"/>
      <c r="G277" s="363"/>
      <c r="H277" s="363"/>
      <c r="I277" s="11"/>
    </row>
    <row r="278" spans="1:9" ht="15.75" hidden="1" customHeight="1" x14ac:dyDescent="0.25">
      <c r="A278" s="36"/>
      <c r="B278" s="270"/>
      <c r="C278" s="270"/>
      <c r="D278" s="270"/>
      <c r="E278" s="270"/>
      <c r="F278" s="270"/>
      <c r="G278" s="270"/>
      <c r="H278" s="270"/>
      <c r="I278" s="11"/>
    </row>
    <row r="279" spans="1:9" ht="15.75" hidden="1" customHeight="1" x14ac:dyDescent="0.25">
      <c r="A279" s="36"/>
      <c r="B279" s="270"/>
      <c r="C279" s="270"/>
      <c r="D279" s="270"/>
      <c r="E279" s="270"/>
      <c r="F279" s="270"/>
      <c r="G279" s="270"/>
      <c r="H279" s="270"/>
      <c r="I279" s="11"/>
    </row>
    <row r="280" spans="1:9" ht="15.75" hidden="1" customHeight="1" x14ac:dyDescent="0.25">
      <c r="A280" s="36"/>
      <c r="B280" s="214"/>
      <c r="C280" s="214"/>
      <c r="D280" s="214"/>
      <c r="E280" s="214"/>
      <c r="F280" s="214"/>
      <c r="G280" s="214"/>
      <c r="H280" s="214"/>
      <c r="I280" s="11"/>
    </row>
    <row r="281" spans="1:9" ht="37.5" hidden="1" customHeight="1" x14ac:dyDescent="0.25">
      <c r="A281" s="36"/>
      <c r="B281" s="214" t="s">
        <v>69</v>
      </c>
      <c r="C281" s="214"/>
      <c r="D281" s="214"/>
      <c r="E281" s="214"/>
      <c r="F281" s="214"/>
      <c r="G281" s="214"/>
      <c r="H281" s="214"/>
      <c r="I281" s="11"/>
    </row>
    <row r="282" spans="1:9" ht="15" customHeight="1" x14ac:dyDescent="0.25">
      <c r="A282" s="36"/>
      <c r="B282" s="341"/>
      <c r="C282" s="341"/>
      <c r="D282" s="341"/>
      <c r="E282" s="341"/>
      <c r="F282" s="341"/>
      <c r="G282" s="341"/>
      <c r="H282" s="341"/>
      <c r="I282" s="11"/>
    </row>
    <row r="283" spans="1:9" ht="37.5" customHeight="1" x14ac:dyDescent="0.25">
      <c r="A283" s="31" t="s">
        <v>20</v>
      </c>
      <c r="B283" s="269" t="s">
        <v>224</v>
      </c>
      <c r="C283" s="269"/>
      <c r="D283" s="269"/>
      <c r="E283" s="269"/>
      <c r="F283" s="269"/>
      <c r="G283" s="269"/>
      <c r="H283" s="269"/>
      <c r="I283" s="126"/>
    </row>
    <row r="284" spans="1:9" ht="409.5" customHeight="1" x14ac:dyDescent="0.25">
      <c r="B284" s="214" t="s">
        <v>161</v>
      </c>
      <c r="C284" s="214"/>
      <c r="D284" s="214"/>
      <c r="E284" s="214"/>
      <c r="F284" s="214"/>
      <c r="G284" s="214"/>
      <c r="H284" s="214"/>
    </row>
    <row r="285" spans="1:9" ht="31.5" customHeight="1" x14ac:dyDescent="0.25">
      <c r="B285" s="214"/>
      <c r="C285" s="214"/>
      <c r="D285" s="214"/>
      <c r="E285" s="214"/>
      <c r="F285" s="214"/>
      <c r="G285" s="214"/>
      <c r="H285" s="214"/>
    </row>
    <row r="286" spans="1:9" ht="18" customHeight="1" x14ac:dyDescent="0.25">
      <c r="A286" s="11"/>
      <c r="B286" s="214"/>
      <c r="C286" s="214"/>
      <c r="D286" s="214"/>
      <c r="E286" s="214"/>
      <c r="F286" s="214"/>
      <c r="G286" s="214"/>
      <c r="H286" s="214"/>
      <c r="I286" s="11"/>
    </row>
    <row r="287" spans="1:9" ht="14.25" customHeight="1" x14ac:dyDescent="0.25">
      <c r="A287" s="11"/>
      <c r="B287" s="76"/>
      <c r="C287" s="76"/>
      <c r="D287" s="76"/>
      <c r="E287" s="76"/>
      <c r="F287" s="76"/>
      <c r="G287" s="76"/>
      <c r="H287" s="76"/>
      <c r="I287" s="11"/>
    </row>
    <row r="288" spans="1:9" ht="75" customHeight="1" x14ac:dyDescent="0.25">
      <c r="A288" s="36"/>
      <c r="B288" s="206" t="s">
        <v>70</v>
      </c>
      <c r="C288" s="206"/>
      <c r="D288" s="206"/>
      <c r="E288" s="206"/>
      <c r="F288" s="206"/>
      <c r="G288" s="206"/>
      <c r="H288" s="206"/>
      <c r="I288" s="11"/>
    </row>
    <row r="289" spans="1:13" ht="15.75" hidden="1" customHeight="1" x14ac:dyDescent="0.3">
      <c r="A289" s="36"/>
      <c r="B289" s="77"/>
      <c r="C289" s="77"/>
      <c r="D289" s="77"/>
      <c r="E289" s="77"/>
      <c r="F289" s="77"/>
      <c r="G289" s="77"/>
      <c r="H289" s="77"/>
      <c r="I289" s="11"/>
      <c r="M289" s="10">
        <f>M20</f>
        <v>2</v>
      </c>
    </row>
    <row r="290" spans="1:13" ht="7.5" customHeight="1" x14ac:dyDescent="0.3">
      <c r="A290" s="36"/>
      <c r="B290" s="77"/>
      <c r="C290" s="77"/>
      <c r="D290" s="77"/>
      <c r="E290" s="77"/>
      <c r="F290" s="77"/>
      <c r="G290" s="77"/>
      <c r="H290" s="77"/>
      <c r="I290" s="11"/>
      <c r="M290" s="10"/>
    </row>
    <row r="291" spans="1:13" ht="20.25" customHeight="1" x14ac:dyDescent="0.3">
      <c r="A291" s="78">
        <v>2.1</v>
      </c>
      <c r="B291" s="268" t="s">
        <v>71</v>
      </c>
      <c r="C291" s="268"/>
      <c r="D291" s="268"/>
      <c r="E291" s="268"/>
      <c r="F291" s="268"/>
      <c r="G291" s="268"/>
      <c r="H291" s="268"/>
      <c r="I291" s="11"/>
      <c r="M291" s="10" t="str">
        <f>M21</f>
        <v>2 or more</v>
      </c>
    </row>
    <row r="292" spans="1:13" ht="29.25" customHeight="1" x14ac:dyDescent="0.25">
      <c r="A292" s="20"/>
      <c r="B292" s="215" t="str">
        <f>IF(M289=1, "Name of the Bidder", IF(M289=2, "Name of the Bidder", IF(M289=3, "Name of Lead Partner of Joint Venture", "")))</f>
        <v>Name of the Bidder</v>
      </c>
      <c r="C292" s="242"/>
      <c r="D292" s="242"/>
      <c r="E292" s="215"/>
      <c r="F292" s="242"/>
      <c r="G292" s="242"/>
      <c r="H292" s="216"/>
      <c r="I292" s="11"/>
    </row>
    <row r="293" spans="1:13" ht="25.5" customHeight="1" x14ac:dyDescent="0.25">
      <c r="A293" s="20" t="s">
        <v>72</v>
      </c>
      <c r="B293" s="215" t="s">
        <v>73</v>
      </c>
      <c r="C293" s="242"/>
      <c r="D293" s="242"/>
      <c r="E293" s="242"/>
      <c r="F293" s="242"/>
      <c r="G293" s="242"/>
      <c r="H293" s="242"/>
      <c r="I293" s="11"/>
    </row>
    <row r="294" spans="1:13" ht="19.5" customHeight="1" x14ac:dyDescent="0.25">
      <c r="A294" s="79"/>
      <c r="B294" s="80"/>
      <c r="C294" s="80"/>
      <c r="D294" s="81"/>
      <c r="E294" s="255" t="s">
        <v>74</v>
      </c>
      <c r="F294" s="256"/>
      <c r="G294" s="256"/>
      <c r="H294" s="257"/>
      <c r="I294" s="11"/>
    </row>
    <row r="295" spans="1:13" ht="47.25" customHeight="1" x14ac:dyDescent="0.25">
      <c r="A295" s="79"/>
      <c r="B295" s="80"/>
      <c r="C295" s="80"/>
      <c r="D295" s="81" t="s">
        <v>130</v>
      </c>
      <c r="E295" s="262"/>
      <c r="F295" s="263"/>
      <c r="G295" s="263"/>
      <c r="H295" s="264"/>
      <c r="I295" s="11"/>
    </row>
    <row r="296" spans="1:13" ht="17.25" customHeight="1" x14ac:dyDescent="0.25">
      <c r="A296" s="82" t="s">
        <v>75</v>
      </c>
      <c r="B296" s="331" t="s">
        <v>76</v>
      </c>
      <c r="C296" s="331"/>
      <c r="D296" s="21"/>
      <c r="E296" s="331"/>
      <c r="F296" s="331"/>
      <c r="G296" s="331"/>
      <c r="H296" s="331"/>
      <c r="I296" s="11"/>
    </row>
    <row r="297" spans="1:13" ht="17.25" hidden="1" customHeight="1" x14ac:dyDescent="0.25">
      <c r="A297" s="82"/>
      <c r="B297" s="240" t="s">
        <v>144</v>
      </c>
      <c r="C297" s="240"/>
      <c r="D297" s="241"/>
      <c r="E297" s="131" t="s">
        <v>145</v>
      </c>
      <c r="F297" s="136"/>
      <c r="G297" s="136"/>
      <c r="H297" s="137"/>
      <c r="I297" s="11"/>
    </row>
    <row r="298" spans="1:13" ht="15.75" customHeight="1" x14ac:dyDescent="0.25">
      <c r="A298" s="82">
        <v>1</v>
      </c>
      <c r="B298" s="147" t="s">
        <v>163</v>
      </c>
      <c r="C298" s="141"/>
      <c r="D298" s="83"/>
      <c r="E298" s="158"/>
      <c r="F298" s="189"/>
      <c r="G298" s="189"/>
      <c r="H298" s="159"/>
      <c r="I298" s="11"/>
    </row>
    <row r="299" spans="1:13" ht="15.75" customHeight="1" x14ac:dyDescent="0.25">
      <c r="A299" s="82">
        <v>2</v>
      </c>
      <c r="B299" s="147" t="s">
        <v>162</v>
      </c>
      <c r="C299" s="141"/>
      <c r="D299" s="83"/>
      <c r="E299" s="227"/>
      <c r="F299" s="227"/>
      <c r="G299" s="227"/>
      <c r="H299" s="227"/>
    </row>
    <row r="300" spans="1:13" ht="15.75" customHeight="1" x14ac:dyDescent="0.25">
      <c r="A300" s="82">
        <v>3</v>
      </c>
      <c r="B300" s="147" t="s">
        <v>154</v>
      </c>
      <c r="C300" s="93"/>
      <c r="D300" s="83"/>
      <c r="E300" s="227"/>
      <c r="F300" s="227"/>
      <c r="G300" s="227"/>
      <c r="H300" s="227"/>
      <c r="I300" s="11"/>
    </row>
    <row r="301" spans="1:13" ht="16.5" customHeight="1" x14ac:dyDescent="0.25">
      <c r="A301" s="82">
        <v>4</v>
      </c>
      <c r="B301" s="147" t="s">
        <v>146</v>
      </c>
      <c r="C301" s="85"/>
      <c r="D301" s="83"/>
      <c r="E301" s="227"/>
      <c r="F301" s="227"/>
      <c r="G301" s="227"/>
      <c r="H301" s="227"/>
      <c r="I301" s="11"/>
    </row>
    <row r="302" spans="1:13" ht="16.5" customHeight="1" x14ac:dyDescent="0.25">
      <c r="A302" s="82">
        <v>5</v>
      </c>
      <c r="B302" s="84" t="s">
        <v>141</v>
      </c>
      <c r="C302" s="85"/>
      <c r="D302" s="83"/>
      <c r="E302" s="158"/>
      <c r="F302" s="189"/>
      <c r="G302" s="189"/>
      <c r="H302" s="159"/>
      <c r="I302" s="11"/>
    </row>
    <row r="303" spans="1:13" hidden="1" x14ac:dyDescent="0.25">
      <c r="A303" s="82">
        <v>6</v>
      </c>
      <c r="B303" s="84" t="s">
        <v>77</v>
      </c>
      <c r="C303" s="85"/>
      <c r="D303" s="83"/>
      <c r="E303" s="227"/>
      <c r="F303" s="227"/>
      <c r="G303" s="227"/>
      <c r="H303" s="227"/>
      <c r="I303" s="11"/>
    </row>
    <row r="304" spans="1:13" ht="18.75" hidden="1" customHeight="1" x14ac:dyDescent="0.25">
      <c r="A304" s="82">
        <v>6</v>
      </c>
      <c r="B304" s="84" t="s">
        <v>79</v>
      </c>
      <c r="C304" s="85"/>
      <c r="D304" s="127"/>
      <c r="E304" s="128"/>
      <c r="F304" s="129"/>
      <c r="G304" s="234"/>
      <c r="H304" s="235"/>
      <c r="I304" s="11"/>
    </row>
    <row r="305" spans="1:9" ht="32.25" customHeight="1" x14ac:dyDescent="0.25">
      <c r="A305" s="36"/>
      <c r="B305" s="243"/>
      <c r="C305" s="243"/>
      <c r="D305" s="243"/>
      <c r="E305" s="243"/>
      <c r="F305" s="243"/>
      <c r="G305" s="243"/>
      <c r="H305" s="244"/>
      <c r="I305" s="11"/>
    </row>
    <row r="306" spans="1:9" ht="29.25" customHeight="1" x14ac:dyDescent="0.25">
      <c r="A306" s="20"/>
      <c r="B306" s="86"/>
      <c r="C306" s="87"/>
      <c r="D306" s="87"/>
      <c r="E306" s="87"/>
      <c r="F306" s="87"/>
      <c r="G306" s="87"/>
      <c r="H306" s="87"/>
      <c r="I306" s="11"/>
    </row>
    <row r="307" spans="1:9" ht="20.25" customHeight="1" x14ac:dyDescent="0.25">
      <c r="A307" s="79" t="s">
        <v>22</v>
      </c>
      <c r="B307" s="215" t="s">
        <v>80</v>
      </c>
      <c r="C307" s="242"/>
      <c r="D307" s="242"/>
      <c r="E307" s="242"/>
      <c r="F307" s="242"/>
      <c r="G307" s="242"/>
      <c r="H307" s="242"/>
      <c r="I307" s="11"/>
    </row>
    <row r="308" spans="1:9" ht="19.5" customHeight="1" x14ac:dyDescent="0.25">
      <c r="A308" s="79"/>
      <c r="B308" s="88"/>
      <c r="C308" s="80"/>
      <c r="D308" s="81"/>
      <c r="E308" s="255" t="s">
        <v>74</v>
      </c>
      <c r="F308" s="256"/>
      <c r="G308" s="256"/>
      <c r="H308" s="257"/>
      <c r="I308" s="11"/>
    </row>
    <row r="309" spans="1:9" ht="47.25" customHeight="1" x14ac:dyDescent="0.25">
      <c r="A309" s="79"/>
      <c r="B309" s="88"/>
      <c r="C309" s="80"/>
      <c r="D309" s="81" t="s">
        <v>131</v>
      </c>
      <c r="E309" s="262"/>
      <c r="F309" s="263"/>
      <c r="G309" s="263"/>
      <c r="H309" s="264"/>
      <c r="I309" s="11"/>
    </row>
    <row r="310" spans="1:9" ht="17.25" customHeight="1" x14ac:dyDescent="0.25">
      <c r="A310" s="82" t="s">
        <v>75</v>
      </c>
      <c r="B310" s="212" t="s">
        <v>76</v>
      </c>
      <c r="C310" s="224"/>
      <c r="D310" s="89"/>
      <c r="E310" s="197"/>
      <c r="F310" s="265"/>
      <c r="G310" s="265"/>
      <c r="H310" s="198"/>
      <c r="I310" s="11"/>
    </row>
    <row r="311" spans="1:9" ht="17.25" hidden="1" customHeight="1" x14ac:dyDescent="0.25">
      <c r="A311" s="82"/>
      <c r="B311" s="236" t="s">
        <v>82</v>
      </c>
      <c r="C311" s="240"/>
      <c r="D311" s="241"/>
      <c r="E311" s="90" t="s">
        <v>83</v>
      </c>
      <c r="F311" s="91"/>
      <c r="G311" s="91"/>
      <c r="H311" s="92"/>
      <c r="I311" s="11"/>
    </row>
    <row r="312" spans="1:9" ht="17.25" hidden="1" customHeight="1" x14ac:dyDescent="0.25">
      <c r="A312" s="82"/>
      <c r="B312" s="240" t="s">
        <v>144</v>
      </c>
      <c r="C312" s="240"/>
      <c r="D312" s="241"/>
      <c r="E312" s="131"/>
      <c r="F312" s="91"/>
      <c r="G312" s="91"/>
      <c r="H312" s="92"/>
      <c r="I312" s="11"/>
    </row>
    <row r="313" spans="1:9" ht="15.75" customHeight="1" x14ac:dyDescent="0.25">
      <c r="A313" s="82">
        <v>1</v>
      </c>
      <c r="B313" s="147" t="s">
        <v>163</v>
      </c>
      <c r="C313" s="141"/>
      <c r="D313" s="83"/>
      <c r="E313" s="158"/>
      <c r="F313" s="189"/>
      <c r="G313" s="189"/>
      <c r="H313" s="159"/>
      <c r="I313" s="11"/>
    </row>
    <row r="314" spans="1:9" ht="15.75" customHeight="1" x14ac:dyDescent="0.25">
      <c r="A314" s="82">
        <v>2</v>
      </c>
      <c r="B314" s="147" t="s">
        <v>162</v>
      </c>
      <c r="C314" s="141"/>
      <c r="D314" s="83"/>
      <c r="E314" s="158"/>
      <c r="F314" s="189"/>
      <c r="G314" s="189"/>
      <c r="H314" s="159"/>
    </row>
    <row r="315" spans="1:9" ht="15.75" customHeight="1" x14ac:dyDescent="0.25">
      <c r="A315" s="82">
        <v>3</v>
      </c>
      <c r="B315" s="147" t="s">
        <v>154</v>
      </c>
      <c r="C315" s="93"/>
      <c r="D315" s="83"/>
      <c r="E315" s="158"/>
      <c r="F315" s="189"/>
      <c r="G315" s="189"/>
      <c r="H315" s="159"/>
      <c r="I315" s="11"/>
    </row>
    <row r="316" spans="1:9" ht="16.5" customHeight="1" x14ac:dyDescent="0.25">
      <c r="A316" s="82">
        <v>4</v>
      </c>
      <c r="B316" s="147" t="s">
        <v>146</v>
      </c>
      <c r="C316" s="85"/>
      <c r="D316" s="83"/>
      <c r="E316" s="158"/>
      <c r="F316" s="189"/>
      <c r="G316" s="189"/>
      <c r="H316" s="159"/>
      <c r="I316" s="11"/>
    </row>
    <row r="317" spans="1:9" ht="16.5" customHeight="1" x14ac:dyDescent="0.25">
      <c r="A317" s="82">
        <v>5</v>
      </c>
      <c r="B317" s="84" t="s">
        <v>141</v>
      </c>
      <c r="C317" s="85"/>
      <c r="D317" s="83"/>
      <c r="E317" s="132"/>
      <c r="F317" s="133"/>
      <c r="G317" s="133"/>
      <c r="H317" s="124"/>
      <c r="I317" s="11"/>
    </row>
    <row r="318" spans="1:9" ht="16.5" hidden="1" customHeight="1" x14ac:dyDescent="0.25">
      <c r="A318" s="82">
        <v>6</v>
      </c>
      <c r="B318" s="84" t="s">
        <v>77</v>
      </c>
      <c r="C318" s="85"/>
      <c r="D318" s="83"/>
      <c r="E318" s="158"/>
      <c r="F318" s="189"/>
      <c r="G318" s="189"/>
      <c r="H318" s="159"/>
      <c r="I318" s="11"/>
    </row>
    <row r="319" spans="1:9" ht="16.5" hidden="1" customHeight="1" x14ac:dyDescent="0.25">
      <c r="A319" s="82">
        <v>6</v>
      </c>
      <c r="B319" s="84" t="s">
        <v>79</v>
      </c>
      <c r="C319" s="93"/>
      <c r="D319" s="83"/>
      <c r="E319" s="22"/>
      <c r="F319" s="22"/>
      <c r="G319" s="158"/>
      <c r="H319" s="159"/>
      <c r="I319" s="11"/>
    </row>
    <row r="320" spans="1:9" ht="51" customHeight="1" x14ac:dyDescent="0.25">
      <c r="A320" s="82"/>
      <c r="B320" s="261" t="s">
        <v>84</v>
      </c>
      <c r="C320" s="231"/>
      <c r="D320" s="83"/>
      <c r="E320" s="158"/>
      <c r="F320" s="189"/>
      <c r="G320" s="189"/>
      <c r="H320" s="159"/>
      <c r="I320" s="11"/>
    </row>
    <row r="321" spans="1:9" ht="32.25" customHeight="1" x14ac:dyDescent="0.25">
      <c r="A321" s="36"/>
      <c r="B321" s="232"/>
      <c r="C321" s="232"/>
      <c r="D321" s="214"/>
      <c r="E321" s="214"/>
      <c r="F321" s="214"/>
      <c r="G321" s="214"/>
      <c r="H321" s="233"/>
      <c r="I321" s="11"/>
    </row>
    <row r="322" spans="1:9" ht="16.5" customHeight="1" x14ac:dyDescent="0.25">
      <c r="A322" s="36"/>
      <c r="B322" s="77"/>
      <c r="C322" s="77"/>
      <c r="D322" s="48"/>
      <c r="E322" s="48"/>
      <c r="F322" s="48"/>
      <c r="G322" s="48"/>
      <c r="H322" s="48"/>
      <c r="I322" s="11"/>
    </row>
    <row r="323" spans="1:9" ht="16.5" customHeight="1" x14ac:dyDescent="0.25">
      <c r="A323" s="79" t="s">
        <v>85</v>
      </c>
      <c r="B323" s="216" t="s">
        <v>86</v>
      </c>
      <c r="C323" s="228"/>
      <c r="D323" s="94"/>
      <c r="E323" s="229"/>
      <c r="F323" s="230"/>
      <c r="G323" s="229"/>
      <c r="H323" s="230"/>
      <c r="I323" s="11"/>
    </row>
    <row r="324" spans="1:9" ht="28.5" customHeight="1" x14ac:dyDescent="0.25">
      <c r="A324" s="79"/>
      <c r="B324" s="242"/>
      <c r="C324" s="216"/>
      <c r="D324" s="218" t="s">
        <v>132</v>
      </c>
      <c r="E324" s="219"/>
      <c r="F324" s="219"/>
      <c r="G324" s="219"/>
      <c r="H324" s="220"/>
      <c r="I324" s="11"/>
    </row>
    <row r="325" spans="1:9" ht="56.25" customHeight="1" x14ac:dyDescent="0.25">
      <c r="A325" s="82"/>
      <c r="B325" s="248" t="s">
        <v>88</v>
      </c>
      <c r="C325" s="221"/>
      <c r="D325" s="83"/>
      <c r="E325" s="222"/>
      <c r="F325" s="222"/>
      <c r="G325" s="222"/>
      <c r="H325" s="222"/>
    </row>
    <row r="326" spans="1:9" ht="15.75" customHeight="1" x14ac:dyDescent="0.25">
      <c r="A326" s="82"/>
      <c r="B326" s="247" t="s">
        <v>89</v>
      </c>
      <c r="C326" s="224"/>
      <c r="D326" s="89"/>
      <c r="E326" s="225"/>
      <c r="F326" s="226"/>
      <c r="G326" s="225"/>
      <c r="H326" s="226"/>
      <c r="I326" s="11"/>
    </row>
    <row r="327" spans="1:9" ht="79.5" customHeight="1" x14ac:dyDescent="0.25">
      <c r="A327" s="82"/>
      <c r="B327" s="248" t="s">
        <v>90</v>
      </c>
      <c r="C327" s="221"/>
      <c r="D327" s="83"/>
      <c r="E327" s="222"/>
      <c r="F327" s="222"/>
      <c r="G327" s="222"/>
      <c r="H327" s="222"/>
      <c r="I327" s="11"/>
    </row>
    <row r="328" spans="1:9" ht="18" customHeight="1" x14ac:dyDescent="0.25">
      <c r="A328" s="27"/>
      <c r="B328" s="41"/>
      <c r="C328" s="41"/>
      <c r="D328" s="41"/>
      <c r="G328" s="41"/>
    </row>
    <row r="329" spans="1:9" ht="19.5" customHeight="1" x14ac:dyDescent="0.25">
      <c r="A329" s="20"/>
      <c r="B329" s="242" t="str">
        <f>IF(AND(M289=2,M291=1),"Name of Other Partner of JV",IF(AND(M289=2,M291="2 or more"),"Name of Other Partner-1 of JV",""))</f>
        <v>Name of Other Partner-1 of JV</v>
      </c>
      <c r="C329" s="242"/>
      <c r="D329" s="242"/>
      <c r="E329" s="215"/>
      <c r="F329" s="242"/>
      <c r="G329" s="242"/>
      <c r="H329" s="216"/>
      <c r="I329" s="11"/>
    </row>
    <row r="330" spans="1:9" ht="29.25" customHeight="1" x14ac:dyDescent="0.25">
      <c r="A330" s="20" t="s">
        <v>72</v>
      </c>
      <c r="B330" s="215" t="s">
        <v>73</v>
      </c>
      <c r="C330" s="242"/>
      <c r="D330" s="242"/>
      <c r="E330" s="242"/>
      <c r="F330" s="242"/>
      <c r="G330" s="242"/>
      <c r="H330" s="242"/>
      <c r="I330" s="11"/>
    </row>
    <row r="331" spans="1:9" ht="19.5" customHeight="1" x14ac:dyDescent="0.25">
      <c r="A331" s="79"/>
      <c r="B331" s="88"/>
      <c r="C331" s="95"/>
      <c r="D331" s="96"/>
      <c r="E331" s="337" t="s">
        <v>74</v>
      </c>
      <c r="F331" s="337"/>
      <c r="G331" s="337"/>
      <c r="H331" s="337"/>
      <c r="I331" s="11"/>
    </row>
    <row r="332" spans="1:9" ht="47.25" customHeight="1" x14ac:dyDescent="0.25">
      <c r="A332" s="79"/>
      <c r="B332" s="88"/>
      <c r="C332" s="95"/>
      <c r="D332" s="97" t="s">
        <v>130</v>
      </c>
      <c r="E332" s="337"/>
      <c r="F332" s="337"/>
      <c r="G332" s="337"/>
      <c r="H332" s="337"/>
      <c r="I332" s="11"/>
    </row>
    <row r="333" spans="1:9" ht="17.25" customHeight="1" x14ac:dyDescent="0.25">
      <c r="A333" s="82" t="s">
        <v>75</v>
      </c>
      <c r="B333" s="236" t="s">
        <v>76</v>
      </c>
      <c r="C333" s="237"/>
      <c r="D333" s="98"/>
      <c r="E333" s="253"/>
      <c r="F333" s="254"/>
      <c r="G333" s="253"/>
      <c r="H333" s="254"/>
      <c r="I333" s="11"/>
    </row>
    <row r="334" spans="1:9" ht="17.25" hidden="1" customHeight="1" x14ac:dyDescent="0.25">
      <c r="A334" s="82"/>
      <c r="B334" s="236" t="s">
        <v>82</v>
      </c>
      <c r="C334" s="240"/>
      <c r="D334" s="241"/>
      <c r="E334" s="90" t="s">
        <v>83</v>
      </c>
      <c r="F334" s="91"/>
      <c r="G334" s="91"/>
      <c r="H334" s="92"/>
      <c r="I334" s="11"/>
    </row>
    <row r="335" spans="1:9" ht="17.25" hidden="1" customHeight="1" x14ac:dyDescent="0.25">
      <c r="A335" s="82"/>
      <c r="B335" s="240" t="s">
        <v>144</v>
      </c>
      <c r="C335" s="240"/>
      <c r="D335" s="241"/>
      <c r="E335" s="90"/>
      <c r="F335" s="91"/>
      <c r="G335" s="91"/>
      <c r="H335" s="92"/>
      <c r="I335" s="11"/>
    </row>
    <row r="336" spans="1:9" ht="15.75" customHeight="1" x14ac:dyDescent="0.25">
      <c r="A336" s="82">
        <v>1</v>
      </c>
      <c r="B336" s="147" t="s">
        <v>163</v>
      </c>
      <c r="C336" s="141"/>
      <c r="D336" s="83"/>
      <c r="E336" s="227"/>
      <c r="F336" s="227"/>
      <c r="G336" s="227"/>
      <c r="H336" s="227"/>
      <c r="I336" s="11"/>
    </row>
    <row r="337" spans="1:9" ht="15.75" customHeight="1" x14ac:dyDescent="0.25">
      <c r="A337" s="82">
        <v>2</v>
      </c>
      <c r="B337" s="147" t="s">
        <v>162</v>
      </c>
      <c r="C337" s="141"/>
      <c r="D337" s="83"/>
      <c r="E337" s="227"/>
      <c r="F337" s="227"/>
      <c r="G337" s="227"/>
      <c r="H337" s="227"/>
    </row>
    <row r="338" spans="1:9" ht="15.75" customHeight="1" x14ac:dyDescent="0.25">
      <c r="A338" s="82">
        <v>3</v>
      </c>
      <c r="B338" s="147" t="s">
        <v>154</v>
      </c>
      <c r="C338" s="93"/>
      <c r="D338" s="83"/>
      <c r="E338" s="227"/>
      <c r="F338" s="227"/>
      <c r="G338" s="227"/>
      <c r="H338" s="227"/>
      <c r="I338" s="11"/>
    </row>
    <row r="339" spans="1:9" ht="16.5" customHeight="1" x14ac:dyDescent="0.25">
      <c r="A339" s="82">
        <v>4</v>
      </c>
      <c r="B339" s="147" t="s">
        <v>146</v>
      </c>
      <c r="C339" s="85"/>
      <c r="D339" s="83"/>
      <c r="E339" s="227"/>
      <c r="F339" s="227"/>
      <c r="G339" s="227"/>
      <c r="H339" s="227"/>
      <c r="I339" s="11"/>
    </row>
    <row r="340" spans="1:9" ht="16.5" customHeight="1" x14ac:dyDescent="0.25">
      <c r="A340" s="82">
        <v>5</v>
      </c>
      <c r="B340" s="84" t="s">
        <v>141</v>
      </c>
      <c r="C340" s="85"/>
      <c r="D340" s="83"/>
      <c r="E340" s="158"/>
      <c r="F340" s="189"/>
      <c r="G340" s="189"/>
      <c r="H340" s="159"/>
      <c r="I340" s="11"/>
    </row>
    <row r="341" spans="1:9" hidden="1" x14ac:dyDescent="0.25">
      <c r="A341" s="82">
        <v>6</v>
      </c>
      <c r="B341" s="84" t="s">
        <v>77</v>
      </c>
      <c r="C341" s="93"/>
      <c r="D341" s="83"/>
      <c r="E341" s="227"/>
      <c r="F341" s="227"/>
      <c r="G341" s="227"/>
      <c r="H341" s="227"/>
      <c r="I341" s="11"/>
    </row>
    <row r="342" spans="1:9" ht="19.5" hidden="1" customHeight="1" x14ac:dyDescent="0.25">
      <c r="A342" s="82">
        <v>6</v>
      </c>
      <c r="B342" s="84" t="s">
        <v>79</v>
      </c>
      <c r="C342" s="85"/>
      <c r="D342" s="127"/>
      <c r="E342" s="128"/>
      <c r="F342" s="129"/>
      <c r="G342" s="234"/>
      <c r="H342" s="235"/>
      <c r="I342" s="11"/>
    </row>
    <row r="343" spans="1:9" ht="32.25" customHeight="1" x14ac:dyDescent="0.25">
      <c r="A343" s="36"/>
      <c r="B343" s="243"/>
      <c r="C343" s="243"/>
      <c r="D343" s="243"/>
      <c r="E343" s="243"/>
      <c r="F343" s="243"/>
      <c r="G343" s="243"/>
      <c r="H343" s="244"/>
      <c r="I343" s="11"/>
    </row>
    <row r="344" spans="1:9" ht="32.25" hidden="1" customHeight="1" x14ac:dyDescent="0.25">
      <c r="A344" s="20"/>
      <c r="B344" s="99"/>
      <c r="C344" s="99"/>
      <c r="D344" s="99"/>
      <c r="E344" s="99"/>
      <c r="F344" s="99"/>
      <c r="G344" s="99"/>
      <c r="H344" s="99"/>
      <c r="I344" s="11"/>
    </row>
    <row r="345" spans="1:9" ht="32.25" hidden="1" customHeight="1" x14ac:dyDescent="0.25">
      <c r="A345" s="20"/>
      <c r="B345" s="99"/>
      <c r="C345" s="99"/>
      <c r="D345" s="99"/>
      <c r="E345" s="99"/>
      <c r="F345" s="99"/>
      <c r="G345" s="99"/>
      <c r="H345" s="99"/>
      <c r="I345" s="11"/>
    </row>
    <row r="346" spans="1:9" ht="32.25" hidden="1" customHeight="1" x14ac:dyDescent="0.25">
      <c r="A346" s="20"/>
      <c r="B346" s="99"/>
      <c r="C346" s="99"/>
      <c r="D346" s="99"/>
      <c r="E346" s="99"/>
      <c r="F346" s="99"/>
      <c r="G346" s="99"/>
      <c r="H346" s="99"/>
      <c r="I346" s="11"/>
    </row>
    <row r="347" spans="1:9" ht="32.25" hidden="1" customHeight="1" x14ac:dyDescent="0.25">
      <c r="A347" s="20"/>
      <c r="B347" s="99"/>
      <c r="C347" s="99"/>
      <c r="D347" s="99"/>
      <c r="E347" s="99"/>
      <c r="F347" s="99"/>
      <c r="G347" s="99"/>
      <c r="H347" s="99"/>
      <c r="I347" s="11"/>
    </row>
    <row r="348" spans="1:9" ht="20.25" customHeight="1" x14ac:dyDescent="0.25">
      <c r="A348" s="79" t="s">
        <v>22</v>
      </c>
      <c r="B348" s="249" t="s">
        <v>80</v>
      </c>
      <c r="C348" s="249"/>
      <c r="D348" s="249"/>
      <c r="E348" s="249"/>
      <c r="F348" s="249"/>
      <c r="G348" s="249"/>
      <c r="H348" s="249"/>
      <c r="I348" s="11"/>
    </row>
    <row r="349" spans="1:9" ht="19.5" customHeight="1" x14ac:dyDescent="0.25">
      <c r="A349" s="79"/>
      <c r="B349" s="100"/>
      <c r="C349" s="95"/>
      <c r="D349" s="96"/>
      <c r="E349" s="255" t="s">
        <v>74</v>
      </c>
      <c r="F349" s="256"/>
      <c r="G349" s="256"/>
      <c r="H349" s="257"/>
      <c r="I349" s="11"/>
    </row>
    <row r="350" spans="1:9" ht="47.25" customHeight="1" x14ac:dyDescent="0.25">
      <c r="A350" s="79"/>
      <c r="B350" s="100"/>
      <c r="C350" s="95"/>
      <c r="D350" s="97" t="s">
        <v>131</v>
      </c>
      <c r="E350" s="258"/>
      <c r="F350" s="259"/>
      <c r="G350" s="259"/>
      <c r="H350" s="260"/>
      <c r="I350" s="11"/>
    </row>
    <row r="351" spans="1:9" ht="17.25" customHeight="1" x14ac:dyDescent="0.25">
      <c r="A351" s="82" t="s">
        <v>75</v>
      </c>
      <c r="B351" s="241" t="s">
        <v>76</v>
      </c>
      <c r="C351" s="212"/>
      <c r="D351" s="101"/>
      <c r="E351" s="245"/>
      <c r="F351" s="246"/>
      <c r="G351" s="245"/>
      <c r="H351" s="246"/>
      <c r="I351" s="11"/>
    </row>
    <row r="352" spans="1:9" ht="17.25" hidden="1" customHeight="1" x14ac:dyDescent="0.25">
      <c r="A352" s="82"/>
      <c r="B352" s="240" t="s">
        <v>82</v>
      </c>
      <c r="C352" s="240"/>
      <c r="D352" s="241"/>
      <c r="E352" s="90" t="s">
        <v>83</v>
      </c>
      <c r="F352" s="91"/>
      <c r="G352" s="91"/>
      <c r="H352" s="92"/>
      <c r="I352" s="11"/>
    </row>
    <row r="353" spans="1:9" ht="17.25" hidden="1" customHeight="1" x14ac:dyDescent="0.25">
      <c r="A353" s="82"/>
      <c r="B353" s="240" t="s">
        <v>144</v>
      </c>
      <c r="C353" s="240"/>
      <c r="D353" s="241"/>
      <c r="E353" s="90"/>
      <c r="F353" s="91"/>
      <c r="G353" s="91"/>
      <c r="H353" s="92"/>
      <c r="I353" s="11"/>
    </row>
    <row r="354" spans="1:9" ht="15.75" customHeight="1" x14ac:dyDescent="0.25">
      <c r="A354" s="82">
        <v>1</v>
      </c>
      <c r="B354" s="147" t="s">
        <v>163</v>
      </c>
      <c r="C354" s="141"/>
      <c r="D354" s="83"/>
      <c r="E354" s="227"/>
      <c r="F354" s="227"/>
      <c r="G354" s="227"/>
      <c r="H354" s="227"/>
      <c r="I354" s="11"/>
    </row>
    <row r="355" spans="1:9" ht="15.75" customHeight="1" x14ac:dyDescent="0.25">
      <c r="A355" s="82">
        <v>2</v>
      </c>
      <c r="B355" s="147" t="s">
        <v>162</v>
      </c>
      <c r="C355" s="141"/>
      <c r="D355" s="83"/>
      <c r="E355" s="227"/>
      <c r="F355" s="227"/>
      <c r="G355" s="227"/>
      <c r="H355" s="227"/>
    </row>
    <row r="356" spans="1:9" ht="15.75" customHeight="1" x14ac:dyDescent="0.25">
      <c r="A356" s="82">
        <v>3</v>
      </c>
      <c r="B356" s="147" t="s">
        <v>154</v>
      </c>
      <c r="C356" s="93"/>
      <c r="D356" s="83"/>
      <c r="E356" s="227"/>
      <c r="F356" s="227"/>
      <c r="G356" s="227"/>
      <c r="H356" s="227"/>
      <c r="I356" s="11"/>
    </row>
    <row r="357" spans="1:9" ht="15.75" customHeight="1" x14ac:dyDescent="0.25">
      <c r="A357" s="82">
        <v>4</v>
      </c>
      <c r="B357" s="147" t="s">
        <v>146</v>
      </c>
      <c r="C357" s="85"/>
      <c r="D357" s="83"/>
      <c r="E357" s="158"/>
      <c r="F357" s="189"/>
      <c r="G357" s="189"/>
      <c r="H357" s="159"/>
      <c r="I357" s="11"/>
    </row>
    <row r="358" spans="1:9" ht="16.5" customHeight="1" x14ac:dyDescent="0.25">
      <c r="A358" s="82">
        <v>5</v>
      </c>
      <c r="B358" s="84" t="s">
        <v>141</v>
      </c>
      <c r="C358" s="85"/>
      <c r="D358" s="83"/>
      <c r="E358" s="227"/>
      <c r="F358" s="227"/>
      <c r="G358" s="227"/>
      <c r="H358" s="227"/>
      <c r="I358" s="11"/>
    </row>
    <row r="359" spans="1:9" ht="15.75" hidden="1" customHeight="1" x14ac:dyDescent="0.25">
      <c r="A359" s="82">
        <v>6</v>
      </c>
      <c r="B359" s="84" t="s">
        <v>77</v>
      </c>
      <c r="C359" s="93"/>
      <c r="D359" s="83"/>
      <c r="E359" s="227"/>
      <c r="F359" s="227"/>
      <c r="G359" s="227"/>
      <c r="H359" s="227"/>
      <c r="I359" s="11"/>
    </row>
    <row r="360" spans="1:9" hidden="1" x14ac:dyDescent="0.25">
      <c r="A360" s="82">
        <v>6</v>
      </c>
      <c r="B360" s="102" t="s">
        <v>79</v>
      </c>
      <c r="C360" s="103"/>
      <c r="D360" s="130"/>
      <c r="E360" s="128"/>
      <c r="F360" s="129"/>
      <c r="G360" s="250"/>
      <c r="H360" s="251"/>
      <c r="I360" s="11"/>
    </row>
    <row r="361" spans="1:9" ht="29.45" customHeight="1" x14ac:dyDescent="0.25">
      <c r="A361" s="82"/>
      <c r="B361" s="252"/>
      <c r="C361" s="252"/>
      <c r="D361" s="252"/>
      <c r="E361" s="252"/>
      <c r="F361" s="252"/>
      <c r="G361" s="252"/>
      <c r="H361" s="252"/>
      <c r="I361" s="11"/>
    </row>
    <row r="362" spans="1:9" ht="16.5" customHeight="1" x14ac:dyDescent="0.25">
      <c r="A362" s="104"/>
      <c r="B362" s="77"/>
      <c r="C362" s="77"/>
      <c r="D362" s="48"/>
      <c r="E362" s="48"/>
      <c r="F362" s="48"/>
      <c r="G362" s="48"/>
      <c r="H362" s="48"/>
      <c r="I362" s="11"/>
    </row>
    <row r="363" spans="1:9" ht="16.5" customHeight="1" x14ac:dyDescent="0.25">
      <c r="A363" s="79" t="s">
        <v>85</v>
      </c>
      <c r="B363" s="216" t="s">
        <v>86</v>
      </c>
      <c r="C363" s="228"/>
      <c r="D363" s="94"/>
      <c r="E363" s="229"/>
      <c r="F363" s="230"/>
      <c r="G363" s="229"/>
      <c r="H363" s="230"/>
      <c r="I363" s="11"/>
    </row>
    <row r="364" spans="1:9" ht="28.5" customHeight="1" x14ac:dyDescent="0.25">
      <c r="A364" s="79"/>
      <c r="B364" s="242"/>
      <c r="C364" s="216"/>
      <c r="D364" s="218" t="s">
        <v>87</v>
      </c>
      <c r="E364" s="219"/>
      <c r="F364" s="219"/>
      <c r="G364" s="219"/>
      <c r="H364" s="220"/>
      <c r="I364" s="11"/>
    </row>
    <row r="365" spans="1:9" ht="56.25" customHeight="1" x14ac:dyDescent="0.25">
      <c r="A365" s="82"/>
      <c r="B365" s="248" t="s">
        <v>88</v>
      </c>
      <c r="C365" s="221"/>
      <c r="D365" s="83"/>
      <c r="E365" s="222"/>
      <c r="F365" s="222"/>
      <c r="G365" s="222"/>
      <c r="H365" s="222"/>
    </row>
    <row r="366" spans="1:9" ht="15.75" customHeight="1" x14ac:dyDescent="0.25">
      <c r="A366" s="82"/>
      <c r="B366" s="247" t="s">
        <v>89</v>
      </c>
      <c r="C366" s="224"/>
      <c r="D366" s="89"/>
      <c r="E366" s="225"/>
      <c r="F366" s="226"/>
      <c r="G366" s="225"/>
      <c r="H366" s="226"/>
      <c r="I366" s="11"/>
    </row>
    <row r="367" spans="1:9" ht="66.75" customHeight="1" x14ac:dyDescent="0.25">
      <c r="A367" s="82"/>
      <c r="B367" s="248" t="s">
        <v>90</v>
      </c>
      <c r="C367" s="221"/>
      <c r="D367" s="83"/>
      <c r="E367" s="222"/>
      <c r="F367" s="222"/>
      <c r="G367" s="222"/>
      <c r="H367" s="222"/>
      <c r="I367" s="11"/>
    </row>
    <row r="368" spans="1:9" ht="20.25" customHeight="1" x14ac:dyDescent="0.25">
      <c r="A368" s="82"/>
      <c r="B368" s="37"/>
      <c r="C368" s="37"/>
      <c r="D368" s="105"/>
      <c r="E368" s="105"/>
      <c r="F368" s="105"/>
      <c r="G368" s="105"/>
      <c r="H368" s="105"/>
      <c r="I368" s="11"/>
    </row>
    <row r="369" spans="1:9" ht="32.25" customHeight="1" x14ac:dyDescent="0.25">
      <c r="A369" s="20"/>
      <c r="B369" s="242" t="str">
        <f>IF(AND(M289=2,M291="2 or more"),"Name of Other Partner-2 of JV", "")</f>
        <v>Name of Other Partner-2 of JV</v>
      </c>
      <c r="C369" s="242"/>
      <c r="D369" s="242"/>
      <c r="E369" s="215"/>
      <c r="F369" s="242"/>
      <c r="G369" s="242"/>
      <c r="H369" s="216"/>
      <c r="I369" s="11"/>
    </row>
    <row r="370" spans="1:9" ht="29.25" customHeight="1" x14ac:dyDescent="0.25">
      <c r="A370" s="20" t="s">
        <v>72</v>
      </c>
      <c r="B370" s="215" t="s">
        <v>73</v>
      </c>
      <c r="C370" s="242"/>
      <c r="D370" s="242"/>
      <c r="E370" s="242"/>
      <c r="F370" s="242"/>
      <c r="G370" s="242"/>
      <c r="H370" s="242"/>
      <c r="I370" s="11"/>
    </row>
    <row r="371" spans="1:9" ht="19.5" customHeight="1" x14ac:dyDescent="0.25">
      <c r="A371" s="79"/>
      <c r="B371" s="88"/>
      <c r="C371" s="95"/>
      <c r="D371" s="96"/>
      <c r="E371" s="255" t="s">
        <v>74</v>
      </c>
      <c r="F371" s="256"/>
      <c r="G371" s="256"/>
      <c r="H371" s="257"/>
      <c r="I371" s="11"/>
    </row>
    <row r="372" spans="1:9" ht="47.25" customHeight="1" x14ac:dyDescent="0.25">
      <c r="A372" s="79"/>
      <c r="B372" s="88"/>
      <c r="C372" s="95"/>
      <c r="D372" s="97" t="s">
        <v>130</v>
      </c>
      <c r="E372" s="258"/>
      <c r="F372" s="259"/>
      <c r="G372" s="259"/>
      <c r="H372" s="260"/>
      <c r="I372" s="11"/>
    </row>
    <row r="373" spans="1:9" ht="17.25" customHeight="1" x14ac:dyDescent="0.25">
      <c r="A373" s="82" t="s">
        <v>75</v>
      </c>
      <c r="B373" s="236" t="s">
        <v>76</v>
      </c>
      <c r="C373" s="237"/>
      <c r="D373" s="98"/>
      <c r="E373" s="238"/>
      <c r="F373" s="239"/>
      <c r="G373" s="238"/>
      <c r="H373" s="239"/>
      <c r="I373" s="11"/>
    </row>
    <row r="374" spans="1:9" ht="17.25" hidden="1" customHeight="1" x14ac:dyDescent="0.25">
      <c r="A374" s="82"/>
      <c r="B374" s="236" t="s">
        <v>82</v>
      </c>
      <c r="C374" s="240"/>
      <c r="D374" s="237"/>
      <c r="E374" s="90" t="s">
        <v>83</v>
      </c>
      <c r="F374" s="91"/>
      <c r="G374" s="91"/>
      <c r="H374" s="92"/>
      <c r="I374" s="11"/>
    </row>
    <row r="375" spans="1:9" ht="17.25" hidden="1" customHeight="1" x14ac:dyDescent="0.25">
      <c r="A375" s="82"/>
      <c r="B375" s="240" t="s">
        <v>144</v>
      </c>
      <c r="C375" s="240"/>
      <c r="D375" s="241"/>
      <c r="E375" s="90"/>
      <c r="F375" s="91"/>
      <c r="G375" s="91"/>
      <c r="H375" s="92"/>
      <c r="I375" s="11"/>
    </row>
    <row r="376" spans="1:9" ht="15.75" customHeight="1" x14ac:dyDescent="0.25">
      <c r="A376" s="82">
        <v>1</v>
      </c>
      <c r="B376" s="147" t="s">
        <v>163</v>
      </c>
      <c r="C376" s="141"/>
      <c r="D376" s="83"/>
      <c r="E376" s="227"/>
      <c r="F376" s="227"/>
      <c r="G376" s="227"/>
      <c r="H376" s="227"/>
      <c r="I376" s="11"/>
    </row>
    <row r="377" spans="1:9" ht="15.75" customHeight="1" x14ac:dyDescent="0.25">
      <c r="A377" s="82">
        <v>2</v>
      </c>
      <c r="B377" s="147" t="s">
        <v>162</v>
      </c>
      <c r="C377" s="141"/>
      <c r="D377" s="83"/>
      <c r="E377" s="227"/>
      <c r="F377" s="227"/>
      <c r="G377" s="227"/>
      <c r="H377" s="227"/>
    </row>
    <row r="378" spans="1:9" ht="15.75" customHeight="1" x14ac:dyDescent="0.25">
      <c r="A378" s="82">
        <v>3</v>
      </c>
      <c r="B378" s="147" t="s">
        <v>154</v>
      </c>
      <c r="C378" s="93"/>
      <c r="D378" s="83"/>
      <c r="E378" s="227"/>
      <c r="F378" s="227"/>
      <c r="G378" s="227"/>
      <c r="H378" s="227"/>
      <c r="I378" s="11"/>
    </row>
    <row r="379" spans="1:9" ht="16.5" customHeight="1" x14ac:dyDescent="0.25">
      <c r="A379" s="82">
        <v>4</v>
      </c>
      <c r="B379" s="147" t="s">
        <v>146</v>
      </c>
      <c r="C379" s="85"/>
      <c r="D379" s="83"/>
      <c r="E379" s="227"/>
      <c r="F379" s="227"/>
      <c r="G379" s="227"/>
      <c r="H379" s="227"/>
      <c r="I379" s="11"/>
    </row>
    <row r="380" spans="1:9" ht="16.5" customHeight="1" x14ac:dyDescent="0.25">
      <c r="A380" s="82">
        <v>5</v>
      </c>
      <c r="B380" s="84" t="s">
        <v>141</v>
      </c>
      <c r="C380" s="85"/>
      <c r="D380" s="83"/>
      <c r="E380" s="158"/>
      <c r="F380" s="189"/>
      <c r="G380" s="189"/>
      <c r="H380" s="159"/>
      <c r="I380" s="11"/>
    </row>
    <row r="381" spans="1:9" ht="15.75" hidden="1" customHeight="1" x14ac:dyDescent="0.25">
      <c r="A381" s="82">
        <v>6</v>
      </c>
      <c r="B381" s="84" t="s">
        <v>77</v>
      </c>
      <c r="C381" s="93"/>
      <c r="D381" s="83"/>
      <c r="E381" s="227"/>
      <c r="F381" s="227"/>
      <c r="G381" s="227"/>
      <c r="H381" s="227"/>
      <c r="I381" s="11"/>
    </row>
    <row r="382" spans="1:9" hidden="1" x14ac:dyDescent="0.25">
      <c r="A382" s="82">
        <v>6</v>
      </c>
      <c r="B382" s="102" t="s">
        <v>79</v>
      </c>
      <c r="C382" s="103"/>
      <c r="D382" s="127"/>
      <c r="E382" s="128"/>
      <c r="F382" s="129"/>
      <c r="G382" s="234"/>
      <c r="H382" s="235"/>
      <c r="I382" s="11"/>
    </row>
    <row r="383" spans="1:9" ht="32.25" customHeight="1" x14ac:dyDescent="0.25">
      <c r="A383" s="36"/>
      <c r="B383" s="243"/>
      <c r="C383" s="243"/>
      <c r="D383" s="243"/>
      <c r="E383" s="243"/>
      <c r="F383" s="243"/>
      <c r="G383" s="243"/>
      <c r="H383" s="244"/>
      <c r="I383" s="11"/>
    </row>
    <row r="384" spans="1:9" ht="32.25" customHeight="1" x14ac:dyDescent="0.25">
      <c r="A384" s="20"/>
      <c r="B384" s="99"/>
      <c r="C384" s="99"/>
      <c r="D384" s="99"/>
      <c r="E384" s="99"/>
      <c r="F384" s="99"/>
      <c r="G384" s="99"/>
      <c r="H384" s="99"/>
      <c r="I384" s="11"/>
    </row>
    <row r="385" spans="1:9" ht="20.25" customHeight="1" x14ac:dyDescent="0.25">
      <c r="A385" s="79" t="s">
        <v>22</v>
      </c>
      <c r="B385" s="215" t="s">
        <v>80</v>
      </c>
      <c r="C385" s="242"/>
      <c r="D385" s="242"/>
      <c r="E385" s="242"/>
      <c r="F385" s="242"/>
      <c r="G385" s="242"/>
      <c r="H385" s="242"/>
      <c r="I385" s="11"/>
    </row>
    <row r="386" spans="1:9" ht="19.5" customHeight="1" x14ac:dyDescent="0.25">
      <c r="A386" s="79"/>
      <c r="B386" s="100"/>
      <c r="C386" s="95"/>
      <c r="D386" s="96"/>
      <c r="E386" s="255" t="s">
        <v>74</v>
      </c>
      <c r="F386" s="256"/>
      <c r="G386" s="256"/>
      <c r="H386" s="257"/>
      <c r="I386" s="11"/>
    </row>
    <row r="387" spans="1:9" ht="47.25" customHeight="1" x14ac:dyDescent="0.25">
      <c r="A387" s="79"/>
      <c r="B387" s="100"/>
      <c r="C387" s="95"/>
      <c r="D387" s="97" t="s">
        <v>81</v>
      </c>
      <c r="E387" s="258"/>
      <c r="F387" s="259"/>
      <c r="G387" s="259"/>
      <c r="H387" s="260"/>
      <c r="I387" s="11"/>
    </row>
    <row r="388" spans="1:9" ht="17.25" customHeight="1" x14ac:dyDescent="0.25">
      <c r="A388" s="82" t="s">
        <v>75</v>
      </c>
      <c r="B388" s="241" t="s">
        <v>76</v>
      </c>
      <c r="C388" s="212"/>
      <c r="D388" s="101"/>
      <c r="E388" s="245"/>
      <c r="F388" s="246"/>
      <c r="G388" s="245"/>
      <c r="H388" s="246"/>
      <c r="I388" s="11"/>
    </row>
    <row r="389" spans="1:9" ht="17.25" hidden="1" customHeight="1" x14ac:dyDescent="0.25">
      <c r="A389" s="82"/>
      <c r="B389" s="240" t="s">
        <v>144</v>
      </c>
      <c r="C389" s="240"/>
      <c r="D389" s="241"/>
      <c r="E389" s="90"/>
      <c r="F389" s="91"/>
      <c r="G389" s="91"/>
      <c r="H389" s="92"/>
      <c r="I389" s="11"/>
    </row>
    <row r="390" spans="1:9" ht="15.75" customHeight="1" x14ac:dyDescent="0.25">
      <c r="A390" s="82">
        <v>1</v>
      </c>
      <c r="B390" s="147" t="s">
        <v>163</v>
      </c>
      <c r="C390" s="141"/>
      <c r="D390" s="83"/>
      <c r="E390" s="227"/>
      <c r="F390" s="227"/>
      <c r="G390" s="227"/>
      <c r="H390" s="227"/>
      <c r="I390" s="11"/>
    </row>
    <row r="391" spans="1:9" ht="15.75" customHeight="1" x14ac:dyDescent="0.25">
      <c r="A391" s="82">
        <v>2</v>
      </c>
      <c r="B391" s="147" t="s">
        <v>162</v>
      </c>
      <c r="C391" s="141"/>
      <c r="D391" s="83"/>
      <c r="E391" s="227"/>
      <c r="F391" s="227"/>
      <c r="G391" s="227"/>
      <c r="H391" s="227"/>
    </row>
    <row r="392" spans="1:9" ht="15.75" customHeight="1" x14ac:dyDescent="0.25">
      <c r="A392" s="82">
        <v>3</v>
      </c>
      <c r="B392" s="147" t="s">
        <v>154</v>
      </c>
      <c r="C392" s="93"/>
      <c r="D392" s="83"/>
      <c r="E392" s="227"/>
      <c r="F392" s="227"/>
      <c r="G392" s="227"/>
      <c r="H392" s="227"/>
      <c r="I392" s="11"/>
    </row>
    <row r="393" spans="1:9" ht="16.5" customHeight="1" x14ac:dyDescent="0.25">
      <c r="A393" s="82">
        <v>4</v>
      </c>
      <c r="B393" s="147" t="s">
        <v>146</v>
      </c>
      <c r="C393" s="85"/>
      <c r="D393" s="83"/>
      <c r="E393" s="227"/>
      <c r="F393" s="227"/>
      <c r="G393" s="227"/>
      <c r="H393" s="227"/>
      <c r="I393" s="11"/>
    </row>
    <row r="394" spans="1:9" ht="15.75" customHeight="1" x14ac:dyDescent="0.25">
      <c r="A394" s="82">
        <v>5</v>
      </c>
      <c r="B394" s="84" t="s">
        <v>141</v>
      </c>
      <c r="C394" s="85"/>
      <c r="D394" s="83"/>
      <c r="E394" s="227"/>
      <c r="F394" s="227"/>
      <c r="G394" s="227"/>
      <c r="H394" s="227"/>
      <c r="I394" s="11"/>
    </row>
    <row r="395" spans="1:9" ht="15.75" hidden="1" customHeight="1" x14ac:dyDescent="0.25">
      <c r="A395" s="82">
        <v>6</v>
      </c>
      <c r="B395" s="84" t="s">
        <v>77</v>
      </c>
      <c r="C395" s="93"/>
      <c r="D395" s="83"/>
      <c r="E395" s="22"/>
      <c r="F395" s="22"/>
      <c r="G395" s="222"/>
      <c r="H395" s="222"/>
      <c r="I395" s="11"/>
    </row>
    <row r="396" spans="1:9" ht="15.75" hidden="1" customHeight="1" x14ac:dyDescent="0.25">
      <c r="A396" s="82">
        <v>6</v>
      </c>
      <c r="B396" s="62" t="s">
        <v>78</v>
      </c>
      <c r="C396" s="62"/>
      <c r="D396" s="83"/>
      <c r="E396" s="227"/>
      <c r="F396" s="227"/>
      <c r="G396" s="227"/>
      <c r="H396" s="227"/>
      <c r="I396" s="11"/>
    </row>
    <row r="397" spans="1:9" ht="56.1" customHeight="1" x14ac:dyDescent="0.25">
      <c r="A397" s="82"/>
      <c r="B397" s="231" t="s">
        <v>84</v>
      </c>
      <c r="C397" s="231"/>
      <c r="D397" s="83"/>
      <c r="E397" s="227"/>
      <c r="F397" s="227"/>
      <c r="G397" s="227"/>
      <c r="H397" s="227"/>
      <c r="I397" s="11"/>
    </row>
    <row r="398" spans="1:9" ht="32.25" customHeight="1" x14ac:dyDescent="0.25">
      <c r="A398" s="36"/>
      <c r="B398" s="232"/>
      <c r="C398" s="232"/>
      <c r="D398" s="214"/>
      <c r="E398" s="214"/>
      <c r="F398" s="214"/>
      <c r="G398" s="214"/>
      <c r="H398" s="233"/>
      <c r="I398" s="11"/>
    </row>
    <row r="399" spans="1:9" ht="16.5" customHeight="1" x14ac:dyDescent="0.25">
      <c r="A399" s="36"/>
      <c r="B399" s="77"/>
      <c r="C399" s="77"/>
      <c r="D399" s="48"/>
      <c r="E399" s="48"/>
      <c r="F399" s="48"/>
      <c r="G399" s="48"/>
      <c r="H399" s="48"/>
      <c r="I399" s="11"/>
    </row>
    <row r="400" spans="1:9" ht="16.5" customHeight="1" x14ac:dyDescent="0.25">
      <c r="A400" s="79" t="s">
        <v>85</v>
      </c>
      <c r="B400" s="228" t="s">
        <v>86</v>
      </c>
      <c r="C400" s="228"/>
      <c r="D400" s="94"/>
      <c r="E400" s="229"/>
      <c r="F400" s="230"/>
      <c r="G400" s="229"/>
      <c r="H400" s="230"/>
      <c r="I400" s="11"/>
    </row>
    <row r="401" spans="1:9" ht="28.5" customHeight="1" x14ac:dyDescent="0.25">
      <c r="A401" s="79"/>
      <c r="B401" s="215"/>
      <c r="C401" s="216"/>
      <c r="D401" s="218" t="s">
        <v>132</v>
      </c>
      <c r="E401" s="219"/>
      <c r="F401" s="219"/>
      <c r="G401" s="219"/>
      <c r="H401" s="220"/>
      <c r="I401" s="11"/>
    </row>
    <row r="402" spans="1:9" ht="51" customHeight="1" x14ac:dyDescent="0.25">
      <c r="A402" s="82"/>
      <c r="B402" s="221" t="s">
        <v>88</v>
      </c>
      <c r="C402" s="221"/>
      <c r="D402" s="158"/>
      <c r="E402" s="189"/>
      <c r="F402" s="189"/>
      <c r="G402" s="189"/>
      <c r="H402" s="159"/>
    </row>
    <row r="403" spans="1:9" ht="15.75" customHeight="1" x14ac:dyDescent="0.25">
      <c r="A403" s="82"/>
      <c r="B403" s="224" t="s">
        <v>89</v>
      </c>
      <c r="C403" s="224"/>
      <c r="D403" s="89"/>
      <c r="E403" s="225"/>
      <c r="F403" s="226"/>
      <c r="G403" s="225"/>
      <c r="H403" s="226"/>
      <c r="I403" s="11"/>
    </row>
    <row r="404" spans="1:9" ht="49.5" customHeight="1" x14ac:dyDescent="0.25">
      <c r="A404" s="82"/>
      <c r="B404" s="221" t="s">
        <v>90</v>
      </c>
      <c r="C404" s="221"/>
      <c r="D404" s="83"/>
      <c r="E404" s="222"/>
      <c r="F404" s="222"/>
      <c r="G404" s="222"/>
      <c r="H404" s="222"/>
      <c r="I404" s="11"/>
    </row>
    <row r="405" spans="1:9" ht="22.5" customHeight="1" x14ac:dyDescent="0.25">
      <c r="A405" s="36"/>
      <c r="B405" s="37"/>
      <c r="C405" s="37"/>
      <c r="D405" s="105"/>
      <c r="E405" s="105"/>
      <c r="F405" s="105"/>
      <c r="G405" s="105"/>
      <c r="H405" s="105"/>
      <c r="I405" s="11"/>
    </row>
    <row r="406" spans="1:9" ht="17.25" customHeight="1" x14ac:dyDescent="0.25">
      <c r="A406" s="106" t="s">
        <v>142</v>
      </c>
      <c r="B406" s="223" t="s">
        <v>91</v>
      </c>
      <c r="C406" s="223"/>
      <c r="D406" s="223"/>
      <c r="E406" s="223"/>
      <c r="F406" s="223"/>
      <c r="G406" s="223"/>
      <c r="H406" s="223"/>
      <c r="I406" s="11"/>
    </row>
    <row r="407" spans="1:9" ht="12" customHeight="1" x14ac:dyDescent="0.25">
      <c r="A407" s="11"/>
      <c r="B407" s="41"/>
      <c r="C407" s="41"/>
      <c r="D407" s="41"/>
      <c r="E407" s="41"/>
      <c r="F407" s="41"/>
      <c r="G407" s="41"/>
      <c r="H407" s="11"/>
      <c r="I407" s="11"/>
    </row>
    <row r="408" spans="1:9" ht="409.5" customHeight="1" x14ac:dyDescent="0.25">
      <c r="A408" s="107"/>
      <c r="B408" s="214" t="s">
        <v>164</v>
      </c>
      <c r="C408" s="214"/>
      <c r="D408" s="214"/>
      <c r="E408" s="214"/>
      <c r="F408" s="214"/>
      <c r="G408" s="214"/>
      <c r="H408" s="214"/>
      <c r="I408" s="11"/>
    </row>
    <row r="409" spans="1:9" ht="2.25" customHeight="1" x14ac:dyDescent="0.25">
      <c r="A409" s="36"/>
      <c r="B409" s="214"/>
      <c r="C409" s="214"/>
      <c r="D409" s="214"/>
      <c r="E409" s="214"/>
      <c r="F409" s="214"/>
      <c r="G409" s="214"/>
      <c r="H409" s="214"/>
    </row>
    <row r="410" spans="1:9" ht="40.35" hidden="1" customHeight="1" x14ac:dyDescent="0.25">
      <c r="A410" s="36"/>
      <c r="B410" s="213"/>
      <c r="C410" s="213"/>
      <c r="D410" s="213"/>
      <c r="E410" s="213"/>
      <c r="F410" s="213"/>
      <c r="G410" s="213"/>
      <c r="H410" s="213"/>
      <c r="I410" s="11"/>
    </row>
    <row r="411" spans="1:9" ht="9" hidden="1" customHeight="1" x14ac:dyDescent="0.25">
      <c r="A411" s="11"/>
      <c r="B411" s="11"/>
      <c r="C411" s="11"/>
      <c r="D411" s="11"/>
      <c r="E411" s="11"/>
      <c r="F411" s="11"/>
      <c r="G411" s="11"/>
      <c r="H411" s="11"/>
      <c r="I411" s="11"/>
    </row>
    <row r="412" spans="1:9" ht="33.75" hidden="1" customHeight="1" x14ac:dyDescent="0.25">
      <c r="A412" s="36"/>
      <c r="B412" s="213"/>
      <c r="C412" s="213"/>
      <c r="D412" s="213"/>
      <c r="E412" s="213"/>
      <c r="F412" s="213"/>
      <c r="G412" s="213"/>
      <c r="H412" s="213"/>
      <c r="I412" s="11"/>
    </row>
    <row r="413" spans="1:9" hidden="1" x14ac:dyDescent="0.25">
      <c r="B413" s="41"/>
      <c r="C413" s="41"/>
      <c r="D413" s="41"/>
      <c r="E413" s="41"/>
      <c r="F413" s="41"/>
      <c r="G413" s="41"/>
    </row>
    <row r="414" spans="1:9" ht="42" hidden="1" customHeight="1" x14ac:dyDescent="0.25">
      <c r="A414" s="31"/>
      <c r="B414" s="213"/>
      <c r="C414" s="213"/>
      <c r="D414" s="213"/>
      <c r="E414" s="213"/>
      <c r="F414" s="213"/>
      <c r="G414" s="213"/>
      <c r="H414" s="213"/>
      <c r="I414" s="11"/>
    </row>
    <row r="415" spans="1:9" hidden="1" x14ac:dyDescent="0.25">
      <c r="A415" s="11"/>
      <c r="B415" s="11"/>
      <c r="C415" s="11"/>
      <c r="D415" s="11"/>
      <c r="E415" s="11"/>
      <c r="F415" s="11"/>
      <c r="G415" s="11"/>
      <c r="H415" s="11"/>
      <c r="I415" s="11"/>
    </row>
    <row r="416" spans="1:9" ht="19.5" hidden="1" customHeight="1" x14ac:dyDescent="0.25">
      <c r="A416" s="31"/>
      <c r="B416" s="213" t="s">
        <v>92</v>
      </c>
      <c r="C416" s="213"/>
      <c r="D416" s="213"/>
      <c r="E416" s="213"/>
      <c r="F416" s="213"/>
      <c r="G416" s="213"/>
      <c r="H416" s="213"/>
      <c r="I416" s="11"/>
    </row>
    <row r="417" spans="1:9" hidden="1" x14ac:dyDescent="0.25">
      <c r="A417" s="11"/>
      <c r="B417" s="41"/>
      <c r="C417" s="41"/>
      <c r="D417" s="41"/>
      <c r="E417" s="41"/>
      <c r="F417" s="41"/>
      <c r="G417" s="41"/>
      <c r="H417" s="11"/>
      <c r="I417" s="11"/>
    </row>
    <row r="418" spans="1:9" ht="40.35" hidden="1" customHeight="1" x14ac:dyDescent="0.25">
      <c r="A418" s="31" t="s">
        <v>93</v>
      </c>
      <c r="B418" s="199" t="s">
        <v>94</v>
      </c>
      <c r="C418" s="213"/>
      <c r="D418" s="213"/>
      <c r="E418" s="213"/>
      <c r="F418" s="213"/>
      <c r="G418" s="213"/>
      <c r="H418" s="213"/>
      <c r="I418" s="11"/>
    </row>
    <row r="419" spans="1:9" hidden="1" x14ac:dyDescent="0.25">
      <c r="A419" s="11"/>
      <c r="B419" s="41"/>
      <c r="C419" s="41"/>
      <c r="D419" s="41"/>
      <c r="E419" s="41"/>
      <c r="F419" s="41"/>
      <c r="G419" s="41"/>
      <c r="H419" s="11"/>
      <c r="I419" s="11"/>
    </row>
    <row r="420" spans="1:9" ht="90" hidden="1" customHeight="1" x14ac:dyDescent="0.25">
      <c r="A420" s="31" t="s">
        <v>95</v>
      </c>
      <c r="B420" s="199" t="s">
        <v>96</v>
      </c>
      <c r="C420" s="213"/>
      <c r="D420" s="213"/>
      <c r="E420" s="213"/>
      <c r="F420" s="213"/>
      <c r="G420" s="213"/>
      <c r="H420" s="213"/>
    </row>
    <row r="421" spans="1:9" hidden="1" x14ac:dyDescent="0.25">
      <c r="A421" s="11"/>
      <c r="B421" s="11"/>
      <c r="C421" s="11"/>
      <c r="D421" s="11"/>
      <c r="E421" s="11"/>
      <c r="F421" s="11"/>
      <c r="G421" s="11"/>
      <c r="H421" s="11"/>
      <c r="I421" s="11"/>
    </row>
    <row r="422" spans="1:9" ht="48" hidden="1" customHeight="1" x14ac:dyDescent="0.25">
      <c r="A422" s="31" t="s">
        <v>97</v>
      </c>
      <c r="B422" s="213" t="s">
        <v>98</v>
      </c>
      <c r="C422" s="213"/>
      <c r="D422" s="213"/>
      <c r="E422" s="213"/>
      <c r="F422" s="213"/>
      <c r="G422" s="213"/>
      <c r="H422" s="213"/>
      <c r="I422" s="11"/>
    </row>
    <row r="423" spans="1:9" ht="17.25" hidden="1" customHeight="1" x14ac:dyDescent="0.25">
      <c r="A423" s="11"/>
      <c r="B423" s="11"/>
      <c r="C423" s="11"/>
      <c r="D423" s="108"/>
      <c r="E423" s="11"/>
      <c r="F423" s="11"/>
      <c r="G423" s="11"/>
      <c r="H423" s="11"/>
      <c r="I423" s="11"/>
    </row>
    <row r="424" spans="1:9" ht="33" hidden="1" customHeight="1" x14ac:dyDescent="0.25">
      <c r="A424" s="31" t="s">
        <v>99</v>
      </c>
      <c r="B424" s="213" t="s">
        <v>100</v>
      </c>
      <c r="C424" s="213"/>
      <c r="D424" s="213"/>
      <c r="E424" s="213"/>
      <c r="F424" s="213"/>
      <c r="G424" s="213"/>
      <c r="H424" s="213"/>
      <c r="I424" s="11"/>
    </row>
    <row r="425" spans="1:9" ht="19.5" customHeight="1" x14ac:dyDescent="0.25">
      <c r="A425" s="36">
        <v>4</v>
      </c>
      <c r="B425" s="217" t="s">
        <v>152</v>
      </c>
      <c r="C425" s="217"/>
      <c r="D425" s="217"/>
      <c r="E425" s="217"/>
      <c r="F425" s="217"/>
      <c r="G425" s="217"/>
      <c r="H425" s="217"/>
      <c r="I425" s="11"/>
    </row>
    <row r="426" spans="1:9" ht="17.25" customHeight="1" x14ac:dyDescent="0.25">
      <c r="A426" s="31"/>
      <c r="B426" s="109"/>
      <c r="C426" s="109"/>
      <c r="D426" s="109"/>
      <c r="E426" s="109"/>
      <c r="F426" s="109"/>
      <c r="G426" s="109"/>
      <c r="H426" s="109"/>
    </row>
    <row r="427" spans="1:9" ht="41.25" customHeight="1" x14ac:dyDescent="0.25">
      <c r="A427" s="36">
        <v>4.0999999999999996</v>
      </c>
      <c r="B427" s="206" t="s">
        <v>101</v>
      </c>
      <c r="C427" s="206"/>
      <c r="D427" s="206"/>
      <c r="E427" s="206"/>
      <c r="F427" s="206"/>
      <c r="G427" s="206"/>
      <c r="H427" s="206"/>
    </row>
    <row r="428" spans="1:9" ht="16.5" x14ac:dyDescent="0.25">
      <c r="A428" s="110" t="s">
        <v>14</v>
      </c>
      <c r="B428" s="196" t="str">
        <f>"For  " &amp;B292</f>
        <v>For  Name of the Bidder</v>
      </c>
      <c r="C428" s="196"/>
      <c r="D428" s="196"/>
      <c r="E428" s="196"/>
      <c r="F428" s="196"/>
      <c r="G428" s="11"/>
      <c r="H428" s="11"/>
      <c r="I428" s="11"/>
    </row>
    <row r="429" spans="1:9" x14ac:dyDescent="0.25">
      <c r="A429" s="11"/>
      <c r="B429" s="111" t="s">
        <v>8</v>
      </c>
      <c r="C429" s="192"/>
      <c r="D429" s="192"/>
      <c r="E429" s="192"/>
      <c r="F429" s="192"/>
      <c r="G429" s="192"/>
      <c r="H429" s="192"/>
      <c r="I429" s="11"/>
    </row>
    <row r="430" spans="1:9" x14ac:dyDescent="0.25">
      <c r="A430" s="11"/>
      <c r="B430" s="111" t="s">
        <v>9</v>
      </c>
      <c r="C430" s="192"/>
      <c r="D430" s="192"/>
      <c r="E430" s="192"/>
      <c r="F430" s="192"/>
      <c r="G430" s="192"/>
      <c r="H430" s="192"/>
      <c r="I430" s="11"/>
    </row>
    <row r="431" spans="1:9" x14ac:dyDescent="0.25">
      <c r="A431" s="11"/>
      <c r="B431" s="111" t="s">
        <v>10</v>
      </c>
      <c r="C431" s="193"/>
      <c r="D431" s="194"/>
      <c r="E431" s="194"/>
      <c r="F431" s="194"/>
      <c r="G431" s="194"/>
      <c r="H431" s="195"/>
      <c r="I431" s="11"/>
    </row>
    <row r="432" spans="1:9" x14ac:dyDescent="0.25">
      <c r="A432" s="11"/>
      <c r="B432" s="111" t="s">
        <v>102</v>
      </c>
      <c r="C432" s="192"/>
      <c r="D432" s="192"/>
      <c r="E432" s="192"/>
      <c r="F432" s="192"/>
      <c r="G432" s="192"/>
      <c r="H432" s="192"/>
      <c r="I432" s="11"/>
    </row>
    <row r="433" spans="1:9" x14ac:dyDescent="0.25">
      <c r="A433" s="11"/>
      <c r="B433" s="111" t="s">
        <v>103</v>
      </c>
      <c r="C433" s="192"/>
      <c r="D433" s="192"/>
      <c r="E433" s="192"/>
      <c r="F433" s="192"/>
      <c r="G433" s="192"/>
      <c r="H433" s="192"/>
      <c r="I433" s="11"/>
    </row>
    <row r="434" spans="1:9" x14ac:dyDescent="0.25">
      <c r="A434" s="11"/>
      <c r="B434" s="111" t="s">
        <v>104</v>
      </c>
      <c r="C434" s="192"/>
      <c r="D434" s="192"/>
      <c r="E434" s="192"/>
      <c r="F434" s="192"/>
      <c r="G434" s="192"/>
      <c r="H434" s="192"/>
      <c r="I434" s="11"/>
    </row>
    <row r="435" spans="1:9" x14ac:dyDescent="0.25">
      <c r="A435" s="11"/>
      <c r="B435" s="111" t="s">
        <v>105</v>
      </c>
      <c r="C435" s="192"/>
      <c r="D435" s="192"/>
      <c r="E435" s="192"/>
      <c r="F435" s="192"/>
      <c r="G435" s="192"/>
      <c r="H435" s="192"/>
      <c r="I435" s="11"/>
    </row>
    <row r="436" spans="1:9" x14ac:dyDescent="0.25">
      <c r="A436" s="11"/>
      <c r="B436" s="111" t="s">
        <v>106</v>
      </c>
      <c r="C436" s="192"/>
      <c r="D436" s="192"/>
      <c r="E436" s="192"/>
      <c r="F436" s="192"/>
      <c r="G436" s="192"/>
      <c r="H436" s="192"/>
      <c r="I436" s="11"/>
    </row>
    <row r="437" spans="1:9" x14ac:dyDescent="0.25">
      <c r="A437" s="11"/>
      <c r="B437" s="111" t="s">
        <v>107</v>
      </c>
      <c r="C437" s="192"/>
      <c r="D437" s="192"/>
      <c r="E437" s="192"/>
      <c r="F437" s="192"/>
      <c r="G437" s="192"/>
      <c r="H437" s="192"/>
      <c r="I437" s="11"/>
    </row>
    <row r="438" spans="1:9" x14ac:dyDescent="0.25">
      <c r="A438" s="11"/>
      <c r="B438" s="111" t="s">
        <v>108</v>
      </c>
      <c r="C438" s="192"/>
      <c r="D438" s="192"/>
      <c r="E438" s="192"/>
      <c r="F438" s="192"/>
      <c r="G438" s="192"/>
      <c r="H438" s="192"/>
      <c r="I438" s="11"/>
    </row>
    <row r="439" spans="1:9" x14ac:dyDescent="0.25">
      <c r="A439" s="11"/>
      <c r="B439" s="11"/>
      <c r="C439" s="11"/>
      <c r="D439" s="11"/>
      <c r="E439" s="11"/>
      <c r="F439" s="11"/>
      <c r="G439" s="11"/>
      <c r="H439" s="11"/>
      <c r="I439" s="11"/>
    </row>
    <row r="440" spans="1:9" ht="16.5" x14ac:dyDescent="0.25">
      <c r="A440" s="110" t="s">
        <v>22</v>
      </c>
      <c r="B440" s="196" t="str">
        <f>"For  " &amp;B329</f>
        <v>For  Name of Other Partner-1 of JV</v>
      </c>
      <c r="C440" s="196"/>
      <c r="D440" s="196"/>
      <c r="E440" s="196"/>
      <c r="F440" s="196"/>
      <c r="G440" s="11"/>
      <c r="H440" s="11"/>
      <c r="I440" s="11"/>
    </row>
    <row r="441" spans="1:9" x14ac:dyDescent="0.25">
      <c r="A441" s="11"/>
      <c r="B441" s="111" t="s">
        <v>8</v>
      </c>
      <c r="C441" s="192"/>
      <c r="D441" s="192"/>
      <c r="E441" s="192"/>
      <c r="F441" s="192"/>
      <c r="G441" s="192"/>
      <c r="H441" s="192"/>
      <c r="I441" s="11"/>
    </row>
    <row r="442" spans="1:9" x14ac:dyDescent="0.25">
      <c r="A442" s="11"/>
      <c r="B442" s="111" t="s">
        <v>9</v>
      </c>
      <c r="C442" s="192"/>
      <c r="D442" s="192"/>
      <c r="E442" s="192"/>
      <c r="F442" s="192"/>
      <c r="G442" s="192"/>
      <c r="H442" s="192"/>
      <c r="I442" s="11"/>
    </row>
    <row r="443" spans="1:9" x14ac:dyDescent="0.25">
      <c r="A443" s="11"/>
      <c r="B443" s="111" t="s">
        <v>10</v>
      </c>
      <c r="C443" s="193"/>
      <c r="D443" s="194"/>
      <c r="E443" s="194"/>
      <c r="F443" s="194"/>
      <c r="G443" s="194"/>
      <c r="H443" s="195"/>
      <c r="I443" s="11"/>
    </row>
    <row r="444" spans="1:9" x14ac:dyDescent="0.25">
      <c r="A444" s="11"/>
      <c r="B444" s="111" t="s">
        <v>102</v>
      </c>
      <c r="C444" s="192"/>
      <c r="D444" s="192"/>
      <c r="E444" s="192"/>
      <c r="F444" s="192"/>
      <c r="G444" s="192"/>
      <c r="H444" s="192"/>
      <c r="I444" s="11"/>
    </row>
    <row r="445" spans="1:9" x14ac:dyDescent="0.25">
      <c r="A445" s="11"/>
      <c r="B445" s="111" t="s">
        <v>103</v>
      </c>
      <c r="C445" s="192"/>
      <c r="D445" s="192"/>
      <c r="E445" s="192"/>
      <c r="F445" s="192"/>
      <c r="G445" s="192"/>
      <c r="H445" s="192"/>
      <c r="I445" s="11"/>
    </row>
    <row r="446" spans="1:9" x14ac:dyDescent="0.25">
      <c r="A446" s="11"/>
      <c r="B446" s="111" t="s">
        <v>104</v>
      </c>
      <c r="C446" s="192"/>
      <c r="D446" s="192"/>
      <c r="E446" s="192"/>
      <c r="F446" s="192"/>
      <c r="G446" s="192"/>
      <c r="H446" s="192"/>
      <c r="I446" s="11"/>
    </row>
    <row r="447" spans="1:9" x14ac:dyDescent="0.25">
      <c r="A447" s="11"/>
      <c r="B447" s="111" t="s">
        <v>105</v>
      </c>
      <c r="C447" s="192"/>
      <c r="D447" s="192"/>
      <c r="E447" s="192"/>
      <c r="F447" s="192"/>
      <c r="G447" s="192"/>
      <c r="H447" s="192"/>
      <c r="I447" s="11"/>
    </row>
    <row r="448" spans="1:9" x14ac:dyDescent="0.25">
      <c r="A448" s="11"/>
      <c r="B448" s="111" t="s">
        <v>106</v>
      </c>
      <c r="C448" s="192"/>
      <c r="D448" s="192"/>
      <c r="E448" s="192"/>
      <c r="F448" s="192"/>
      <c r="G448" s="192"/>
      <c r="H448" s="192"/>
      <c r="I448" s="11"/>
    </row>
    <row r="449" spans="1:24" x14ac:dyDescent="0.25">
      <c r="A449" s="11"/>
      <c r="B449" s="111" t="s">
        <v>107</v>
      </c>
      <c r="C449" s="192"/>
      <c r="D449" s="192"/>
      <c r="E449" s="192"/>
      <c r="F449" s="192"/>
      <c r="G449" s="192"/>
      <c r="H449" s="192"/>
      <c r="I449" s="11"/>
    </row>
    <row r="450" spans="1:24" x14ac:dyDescent="0.25">
      <c r="A450" s="11"/>
      <c r="B450" s="111" t="s">
        <v>108</v>
      </c>
      <c r="C450" s="192"/>
      <c r="D450" s="192"/>
      <c r="E450" s="192"/>
      <c r="F450" s="192"/>
      <c r="G450" s="192"/>
      <c r="H450" s="192"/>
      <c r="I450" s="11"/>
    </row>
    <row r="451" spans="1:24" x14ac:dyDescent="0.25">
      <c r="A451" s="11"/>
      <c r="B451" s="112"/>
      <c r="C451" s="113"/>
      <c r="D451" s="113"/>
      <c r="E451" s="113"/>
      <c r="F451" s="113"/>
      <c r="G451" s="113"/>
      <c r="H451" s="113"/>
      <c r="I451" s="11"/>
    </row>
    <row r="452" spans="1:24" ht="16.5" x14ac:dyDescent="0.25">
      <c r="A452" s="110" t="s">
        <v>85</v>
      </c>
      <c r="B452" s="196" t="str">
        <f>"For  "&amp;B369</f>
        <v>For  Name of Other Partner-2 of JV</v>
      </c>
      <c r="C452" s="196"/>
      <c r="D452" s="196"/>
      <c r="E452" s="196"/>
      <c r="F452" s="196"/>
      <c r="G452" s="11"/>
      <c r="H452" s="11"/>
      <c r="I452" s="11"/>
    </row>
    <row r="453" spans="1:24" x14ac:dyDescent="0.25">
      <c r="A453" s="11"/>
      <c r="B453" s="111" t="s">
        <v>8</v>
      </c>
      <c r="C453" s="192"/>
      <c r="D453" s="192"/>
      <c r="E453" s="192"/>
      <c r="F453" s="192"/>
      <c r="G453" s="192"/>
      <c r="H453" s="192"/>
      <c r="I453" s="11"/>
    </row>
    <row r="454" spans="1:24" x14ac:dyDescent="0.25">
      <c r="A454" s="11"/>
      <c r="B454" s="111" t="s">
        <v>9</v>
      </c>
      <c r="C454" s="192"/>
      <c r="D454" s="192"/>
      <c r="E454" s="192"/>
      <c r="F454" s="192"/>
      <c r="G454" s="192"/>
      <c r="H454" s="192"/>
      <c r="I454" s="11"/>
    </row>
    <row r="455" spans="1:24" x14ac:dyDescent="0.25">
      <c r="A455" s="11"/>
      <c r="B455" s="111" t="s">
        <v>10</v>
      </c>
      <c r="C455" s="193"/>
      <c r="D455" s="194"/>
      <c r="E455" s="194"/>
      <c r="F455" s="194"/>
      <c r="G455" s="194"/>
      <c r="H455" s="195"/>
      <c r="I455" s="11"/>
    </row>
    <row r="456" spans="1:24" x14ac:dyDescent="0.25">
      <c r="A456" s="11"/>
      <c r="B456" s="111" t="s">
        <v>102</v>
      </c>
      <c r="C456" s="192"/>
      <c r="D456" s="192"/>
      <c r="E456" s="192"/>
      <c r="F456" s="192"/>
      <c r="G456" s="192"/>
      <c r="H456" s="192"/>
      <c r="I456" s="11"/>
    </row>
    <row r="457" spans="1:24" x14ac:dyDescent="0.25">
      <c r="A457" s="11"/>
      <c r="B457" s="111" t="s">
        <v>103</v>
      </c>
      <c r="C457" s="192"/>
      <c r="D457" s="192"/>
      <c r="E457" s="192"/>
      <c r="F457" s="192"/>
      <c r="G457" s="192"/>
      <c r="H457" s="192"/>
      <c r="I457" s="11"/>
    </row>
    <row r="458" spans="1:24" x14ac:dyDescent="0.25">
      <c r="A458" s="11"/>
      <c r="B458" s="111" t="s">
        <v>104</v>
      </c>
      <c r="C458" s="192"/>
      <c r="D458" s="192"/>
      <c r="E458" s="192"/>
      <c r="F458" s="192"/>
      <c r="G458" s="192"/>
      <c r="H458" s="192"/>
      <c r="I458" s="11"/>
    </row>
    <row r="459" spans="1:24" x14ac:dyDescent="0.25">
      <c r="A459" s="11"/>
      <c r="B459" s="111" t="s">
        <v>105</v>
      </c>
      <c r="C459" s="192"/>
      <c r="D459" s="192"/>
      <c r="E459" s="192"/>
      <c r="F459" s="192"/>
      <c r="G459" s="192"/>
      <c r="H459" s="192"/>
      <c r="I459" s="11"/>
    </row>
    <row r="460" spans="1:24" x14ac:dyDescent="0.25">
      <c r="A460" s="11"/>
      <c r="B460" s="111" t="s">
        <v>106</v>
      </c>
      <c r="C460" s="192"/>
      <c r="D460" s="192"/>
      <c r="E460" s="192"/>
      <c r="F460" s="192"/>
      <c r="G460" s="192"/>
      <c r="H460" s="192"/>
      <c r="I460" s="11"/>
    </row>
    <row r="461" spans="1:24" x14ac:dyDescent="0.25">
      <c r="A461" s="11"/>
      <c r="B461" s="111" t="s">
        <v>107</v>
      </c>
      <c r="C461" s="192"/>
      <c r="D461" s="192"/>
      <c r="E461" s="192"/>
      <c r="F461" s="192"/>
      <c r="G461" s="192"/>
      <c r="H461" s="192"/>
      <c r="I461" s="11"/>
    </row>
    <row r="462" spans="1:24" x14ac:dyDescent="0.25">
      <c r="A462" s="11"/>
      <c r="B462" s="111" t="s">
        <v>108</v>
      </c>
      <c r="C462" s="192"/>
      <c r="D462" s="192"/>
      <c r="E462" s="192"/>
      <c r="F462" s="192"/>
      <c r="G462" s="192"/>
      <c r="H462" s="192"/>
      <c r="I462" s="11"/>
    </row>
    <row r="463" spans="1:24" x14ac:dyDescent="0.25">
      <c r="A463" s="11"/>
      <c r="B463" s="112"/>
      <c r="C463" s="113"/>
      <c r="D463" s="113"/>
      <c r="E463" s="113"/>
      <c r="F463" s="113"/>
      <c r="G463" s="113"/>
      <c r="H463" s="113"/>
      <c r="I463" s="11"/>
    </row>
    <row r="464" spans="1:24" ht="24.6" customHeight="1" x14ac:dyDescent="0.25">
      <c r="A464" s="16"/>
      <c r="B464" s="360" t="s">
        <v>209</v>
      </c>
      <c r="C464" s="361"/>
      <c r="D464" s="62"/>
      <c r="E464" s="68"/>
      <c r="F464" s="69"/>
      <c r="G464" s="69"/>
      <c r="H464" s="69"/>
      <c r="I464" s="5"/>
      <c r="J464" s="5"/>
      <c r="K464" s="5"/>
      <c r="L464" s="5"/>
      <c r="M464" s="5"/>
      <c r="N464" s="5"/>
      <c r="O464" s="5"/>
      <c r="P464" s="5"/>
      <c r="Q464" s="5"/>
      <c r="R464" s="5"/>
      <c r="S464" s="5"/>
      <c r="T464" s="5"/>
      <c r="U464" s="5"/>
      <c r="V464" s="5"/>
      <c r="W464" s="5"/>
      <c r="X464" s="5"/>
    </row>
    <row r="465" spans="1:24" ht="36.75" customHeight="1" x14ac:dyDescent="0.25">
      <c r="A465" s="16"/>
      <c r="B465" s="282" t="s">
        <v>210</v>
      </c>
      <c r="C465" s="282"/>
      <c r="D465" s="282"/>
      <c r="E465" s="282"/>
      <c r="F465" s="282"/>
      <c r="G465" s="282"/>
      <c r="H465" s="282"/>
      <c r="I465" s="5"/>
      <c r="J465" s="5"/>
      <c r="K465" s="5"/>
      <c r="L465" s="5"/>
      <c r="M465" s="5"/>
      <c r="N465" s="5"/>
      <c r="O465" s="5"/>
      <c r="P465" s="5"/>
      <c r="Q465" s="5"/>
      <c r="R465" s="5"/>
      <c r="S465" s="5"/>
      <c r="T465" s="5"/>
      <c r="U465" s="5"/>
      <c r="V465" s="5"/>
      <c r="W465" s="5"/>
      <c r="X465" s="5"/>
    </row>
    <row r="466" spans="1:24" ht="36.75" customHeight="1" x14ac:dyDescent="0.25">
      <c r="A466" s="40"/>
      <c r="B466" s="283" t="s">
        <v>150</v>
      </c>
      <c r="C466" s="283"/>
      <c r="D466" s="283"/>
      <c r="E466" s="274"/>
      <c r="F466" s="274"/>
      <c r="G466" s="274"/>
      <c r="H466" s="274"/>
      <c r="I466" s="5"/>
      <c r="J466" s="5"/>
      <c r="K466" s="5"/>
      <c r="L466" s="5"/>
      <c r="M466" s="5"/>
      <c r="N466" s="5"/>
      <c r="O466" s="5"/>
      <c r="P466" s="5"/>
      <c r="Q466" s="5"/>
      <c r="R466" s="5"/>
      <c r="S466" s="5"/>
      <c r="T466" s="5"/>
      <c r="U466" s="5"/>
      <c r="V466" s="5"/>
      <c r="W466" s="5"/>
      <c r="X466" s="5"/>
    </row>
    <row r="467" spans="1:24" ht="34.9" customHeight="1" x14ac:dyDescent="0.25">
      <c r="A467" s="45">
        <v>1</v>
      </c>
      <c r="B467" s="164" t="s">
        <v>47</v>
      </c>
      <c r="C467" s="164"/>
      <c r="D467" s="164"/>
      <c r="E467" s="274"/>
      <c r="F467" s="274"/>
      <c r="G467" s="274"/>
      <c r="H467" s="274"/>
      <c r="I467" s="5"/>
      <c r="J467" s="5"/>
      <c r="K467" s="5"/>
      <c r="L467" s="5"/>
      <c r="M467" s="5"/>
      <c r="N467" s="5"/>
      <c r="O467" s="5"/>
      <c r="P467" s="5"/>
      <c r="Q467" s="5"/>
      <c r="R467" s="5"/>
      <c r="S467" s="5"/>
      <c r="T467" s="5"/>
      <c r="U467" s="5"/>
      <c r="V467" s="5"/>
      <c r="W467" s="5"/>
      <c r="X467" s="5"/>
    </row>
    <row r="468" spans="1:24" ht="4.1500000000000004" hidden="1" customHeight="1" x14ac:dyDescent="0.25">
      <c r="A468" s="46"/>
      <c r="B468" s="47"/>
      <c r="C468" s="47"/>
      <c r="D468" s="47"/>
      <c r="E468" s="139"/>
      <c r="F468" s="139"/>
      <c r="G468" s="139"/>
      <c r="H468" s="139"/>
      <c r="I468" s="5"/>
      <c r="J468" s="5"/>
      <c r="K468" s="5"/>
      <c r="L468" s="5"/>
      <c r="M468" s="5"/>
      <c r="N468" s="5"/>
      <c r="O468" s="5"/>
      <c r="P468" s="5"/>
      <c r="Q468" s="5"/>
      <c r="R468" s="5"/>
      <c r="S468" s="5"/>
      <c r="T468" s="5"/>
      <c r="U468" s="5"/>
      <c r="V468" s="5"/>
      <c r="W468" s="5"/>
      <c r="X468" s="5"/>
    </row>
    <row r="469" spans="1:24" ht="36.75" customHeight="1" x14ac:dyDescent="0.25">
      <c r="A469" s="45">
        <v>2</v>
      </c>
      <c r="B469" s="164" t="s">
        <v>138</v>
      </c>
      <c r="C469" s="164"/>
      <c r="D469" s="164"/>
      <c r="E469" s="274"/>
      <c r="F469" s="274"/>
      <c r="G469" s="274"/>
      <c r="H469" s="274"/>
      <c r="I469" s="5"/>
      <c r="J469" s="5"/>
      <c r="K469" s="5"/>
      <c r="L469" s="5"/>
      <c r="M469" s="5"/>
      <c r="N469" s="5"/>
      <c r="O469" s="5"/>
      <c r="P469" s="5"/>
      <c r="Q469" s="5"/>
      <c r="R469" s="5"/>
      <c r="S469" s="5"/>
      <c r="T469" s="5"/>
      <c r="U469" s="5"/>
      <c r="V469" s="5"/>
      <c r="W469" s="5"/>
      <c r="X469" s="5"/>
    </row>
    <row r="470" spans="1:24" ht="36.75" customHeight="1" x14ac:dyDescent="0.25">
      <c r="A470" s="174">
        <v>3</v>
      </c>
      <c r="B470" s="172" t="s">
        <v>140</v>
      </c>
      <c r="C470" s="172"/>
      <c r="D470" s="172"/>
      <c r="E470" s="204"/>
      <c r="F470" s="276"/>
      <c r="G470" s="204"/>
      <c r="H470" s="276"/>
      <c r="I470" s="5"/>
      <c r="J470" s="5"/>
      <c r="K470" s="5"/>
      <c r="L470" s="5"/>
      <c r="M470" s="5"/>
      <c r="N470" s="5"/>
      <c r="O470" s="5"/>
      <c r="P470" s="5"/>
      <c r="Q470" s="5"/>
      <c r="R470" s="5"/>
      <c r="S470" s="5"/>
      <c r="T470" s="5"/>
      <c r="U470" s="5"/>
      <c r="V470" s="5"/>
      <c r="W470" s="5"/>
      <c r="X470" s="5"/>
    </row>
    <row r="471" spans="1:24" ht="19.5" customHeight="1" x14ac:dyDescent="0.25">
      <c r="A471" s="175"/>
      <c r="B471" s="156"/>
      <c r="C471" s="156"/>
      <c r="D471" s="156"/>
      <c r="E471" s="277"/>
      <c r="F471" s="278"/>
      <c r="G471" s="277"/>
      <c r="H471" s="278"/>
      <c r="I471" s="5"/>
      <c r="J471" s="5"/>
      <c r="K471" s="5"/>
      <c r="L471" s="5"/>
      <c r="M471" s="5"/>
      <c r="N471" s="5"/>
      <c r="O471" s="5"/>
      <c r="P471" s="5"/>
      <c r="Q471" s="5"/>
      <c r="R471" s="5"/>
      <c r="S471" s="5"/>
      <c r="T471" s="5"/>
      <c r="U471" s="5"/>
      <c r="V471" s="5"/>
      <c r="W471" s="5"/>
      <c r="X471" s="5"/>
    </row>
    <row r="472" spans="1:24" ht="9" customHeight="1" x14ac:dyDescent="0.25">
      <c r="A472" s="175"/>
      <c r="B472" s="156"/>
      <c r="C472" s="156"/>
      <c r="D472" s="156"/>
      <c r="E472" s="279"/>
      <c r="F472" s="280"/>
      <c r="G472" s="279"/>
      <c r="H472" s="280"/>
      <c r="I472" s="5"/>
      <c r="J472" s="5"/>
      <c r="K472" s="5"/>
      <c r="L472" s="5"/>
      <c r="M472" s="5"/>
      <c r="N472" s="5"/>
      <c r="O472" s="5"/>
      <c r="P472" s="5"/>
      <c r="Q472" s="5"/>
      <c r="R472" s="5"/>
      <c r="S472" s="5"/>
      <c r="T472" s="5"/>
      <c r="U472" s="5"/>
      <c r="V472" s="5"/>
      <c r="W472" s="5"/>
      <c r="X472" s="5"/>
    </row>
    <row r="473" spans="1:24" ht="36.6" hidden="1" customHeight="1" x14ac:dyDescent="0.25">
      <c r="A473" s="175"/>
      <c r="B473" s="156"/>
      <c r="C473" s="156"/>
      <c r="D473" s="156"/>
      <c r="E473" s="274"/>
      <c r="F473" s="274"/>
      <c r="G473" s="274"/>
      <c r="H473" s="274"/>
      <c r="I473" s="5"/>
      <c r="J473" s="5"/>
      <c r="K473" s="5"/>
      <c r="L473" s="5"/>
      <c r="M473" s="5"/>
      <c r="N473" s="5"/>
      <c r="O473" s="5"/>
      <c r="P473" s="5"/>
      <c r="Q473" s="5"/>
      <c r="R473" s="5"/>
      <c r="S473" s="5"/>
      <c r="T473" s="5"/>
      <c r="U473" s="5"/>
      <c r="V473" s="5"/>
      <c r="W473" s="5"/>
      <c r="X473" s="5"/>
    </row>
    <row r="474" spans="1:24" ht="36.75" customHeight="1" x14ac:dyDescent="0.25">
      <c r="A474" s="49"/>
      <c r="D474" s="50" t="s">
        <v>49</v>
      </c>
      <c r="E474" s="274"/>
      <c r="F474" s="274"/>
      <c r="G474" s="274"/>
      <c r="H474" s="274"/>
      <c r="I474" s="5"/>
      <c r="J474" s="5"/>
      <c r="K474" s="5"/>
      <c r="L474" s="5"/>
      <c r="M474" s="5"/>
      <c r="N474" s="5"/>
      <c r="O474" s="5"/>
      <c r="P474" s="5"/>
      <c r="Q474" s="5"/>
      <c r="R474" s="5"/>
      <c r="S474" s="5"/>
      <c r="T474" s="5"/>
      <c r="U474" s="5"/>
      <c r="V474" s="5"/>
      <c r="W474" s="5"/>
      <c r="X474" s="5"/>
    </row>
    <row r="475" spans="1:24" ht="36.75" customHeight="1" x14ac:dyDescent="0.25">
      <c r="A475" s="49"/>
      <c r="D475" s="50" t="s">
        <v>50</v>
      </c>
      <c r="E475" s="274"/>
      <c r="F475" s="274"/>
      <c r="G475" s="274"/>
      <c r="H475" s="274"/>
      <c r="I475" s="5"/>
      <c r="J475" s="5"/>
      <c r="K475" s="5"/>
      <c r="L475" s="5"/>
      <c r="M475" s="5"/>
      <c r="N475" s="5"/>
      <c r="O475" s="5"/>
      <c r="P475" s="5"/>
      <c r="Q475" s="5"/>
      <c r="R475" s="5"/>
      <c r="S475" s="5"/>
      <c r="T475" s="5"/>
      <c r="U475" s="5"/>
      <c r="V475" s="5"/>
      <c r="W475" s="5"/>
      <c r="X475" s="5"/>
    </row>
    <row r="476" spans="1:24" ht="36.75" customHeight="1" x14ac:dyDescent="0.25">
      <c r="A476" s="49"/>
      <c r="B476" s="51"/>
      <c r="C476" s="51"/>
      <c r="D476" s="52" t="s">
        <v>51</v>
      </c>
      <c r="E476" s="274"/>
      <c r="F476" s="274"/>
      <c r="G476" s="274"/>
      <c r="H476" s="274"/>
      <c r="I476" s="5"/>
      <c r="J476" s="5"/>
      <c r="K476" s="5"/>
      <c r="L476" s="5"/>
      <c r="M476" s="5"/>
      <c r="N476" s="5"/>
      <c r="O476" s="5"/>
      <c r="P476" s="5"/>
      <c r="Q476" s="5"/>
      <c r="R476" s="5"/>
      <c r="S476" s="5"/>
      <c r="T476" s="5"/>
      <c r="U476" s="5"/>
      <c r="V476" s="5"/>
      <c r="W476" s="5"/>
      <c r="X476" s="5"/>
    </row>
    <row r="477" spans="1:24" ht="36.75" customHeight="1" x14ac:dyDescent="0.25">
      <c r="A477" s="49"/>
      <c r="B477" s="11"/>
      <c r="C477" s="11"/>
      <c r="D477" s="50"/>
      <c r="E477" s="50"/>
      <c r="F477" s="50"/>
      <c r="G477" s="50"/>
      <c r="H477" s="50"/>
      <c r="I477" s="5"/>
      <c r="J477" s="5"/>
      <c r="K477" s="5"/>
      <c r="L477" s="5"/>
      <c r="M477" s="5"/>
      <c r="N477" s="5"/>
      <c r="O477" s="5"/>
      <c r="P477" s="5"/>
      <c r="Q477" s="5"/>
      <c r="R477" s="5"/>
      <c r="S477" s="5"/>
      <c r="T477" s="5"/>
      <c r="U477" s="5"/>
      <c r="V477" s="5"/>
      <c r="W477" s="5"/>
      <c r="X477" s="5"/>
    </row>
    <row r="478" spans="1:24" ht="104.25" customHeight="1" x14ac:dyDescent="0.25">
      <c r="A478" s="53" t="s">
        <v>52</v>
      </c>
      <c r="B478" s="275" t="s">
        <v>211</v>
      </c>
      <c r="C478" s="275"/>
      <c r="D478" s="275"/>
      <c r="E478" s="222" t="s">
        <v>212</v>
      </c>
      <c r="F478" s="222"/>
      <c r="G478" s="222" t="s">
        <v>212</v>
      </c>
      <c r="H478" s="222"/>
      <c r="I478" s="5"/>
      <c r="J478" s="5"/>
      <c r="K478" s="5"/>
      <c r="L478" s="5"/>
      <c r="M478" s="5"/>
      <c r="N478" s="5"/>
      <c r="O478" s="5"/>
      <c r="P478" s="5"/>
      <c r="Q478" s="5"/>
      <c r="R478" s="5"/>
      <c r="S478" s="5"/>
      <c r="T478" s="5"/>
      <c r="U478" s="5"/>
      <c r="V478" s="5"/>
      <c r="W478" s="5"/>
      <c r="X478" s="5"/>
    </row>
    <row r="479" spans="1:24" ht="178.5" customHeight="1" x14ac:dyDescent="0.25">
      <c r="A479" s="43">
        <v>5</v>
      </c>
      <c r="B479" s="271" t="s">
        <v>213</v>
      </c>
      <c r="C479" s="271"/>
      <c r="D479" s="271"/>
      <c r="E479" s="222" t="s">
        <v>215</v>
      </c>
      <c r="F479" s="222"/>
      <c r="G479" s="222" t="s">
        <v>215</v>
      </c>
      <c r="H479" s="222"/>
      <c r="I479" s="5"/>
      <c r="J479" s="5"/>
      <c r="K479" s="5"/>
      <c r="L479" s="5"/>
      <c r="M479" s="5"/>
      <c r="N479" s="5"/>
      <c r="O479" s="5"/>
      <c r="P479" s="5"/>
      <c r="Q479" s="5"/>
      <c r="R479" s="5"/>
      <c r="S479" s="5"/>
      <c r="T479" s="5"/>
      <c r="U479" s="5"/>
      <c r="V479" s="5"/>
      <c r="W479" s="5"/>
      <c r="X479" s="5"/>
    </row>
    <row r="480" spans="1:24" ht="226.5" customHeight="1" x14ac:dyDescent="0.25">
      <c r="A480" s="43">
        <v>6</v>
      </c>
      <c r="B480" s="271" t="s">
        <v>214</v>
      </c>
      <c r="C480" s="271"/>
      <c r="D480" s="271"/>
      <c r="E480" s="222" t="s">
        <v>218</v>
      </c>
      <c r="F480" s="222"/>
      <c r="G480" s="222" t="s">
        <v>218</v>
      </c>
      <c r="H480" s="222"/>
      <c r="I480" s="5"/>
      <c r="J480" s="5"/>
      <c r="K480" s="5"/>
      <c r="L480" s="5"/>
      <c r="M480" s="5"/>
      <c r="N480" s="5"/>
      <c r="O480" s="5"/>
      <c r="P480" s="5"/>
      <c r="Q480" s="5"/>
      <c r="R480" s="5"/>
      <c r="S480" s="5"/>
      <c r="T480" s="5"/>
      <c r="U480" s="5"/>
      <c r="V480" s="5"/>
      <c r="W480" s="5"/>
      <c r="X480" s="5"/>
    </row>
    <row r="481" spans="1:24" ht="213" customHeight="1" x14ac:dyDescent="0.25">
      <c r="A481" s="43">
        <v>7</v>
      </c>
      <c r="B481" s="271" t="s">
        <v>216</v>
      </c>
      <c r="C481" s="271"/>
      <c r="D481" s="271"/>
      <c r="E481" s="222" t="s">
        <v>217</v>
      </c>
      <c r="F481" s="222"/>
      <c r="G481" s="222" t="s">
        <v>217</v>
      </c>
      <c r="H481" s="222"/>
      <c r="I481" s="5"/>
      <c r="J481" s="5"/>
      <c r="K481" s="5"/>
      <c r="L481" s="5"/>
      <c r="M481" s="5"/>
      <c r="N481" s="5"/>
      <c r="O481" s="5"/>
      <c r="P481" s="5"/>
      <c r="Q481" s="5"/>
      <c r="R481" s="5"/>
      <c r="S481" s="5"/>
      <c r="T481" s="5"/>
      <c r="U481" s="5"/>
      <c r="V481" s="5"/>
      <c r="W481" s="5"/>
      <c r="X481" s="5"/>
    </row>
    <row r="482" spans="1:24" ht="41.25" customHeight="1" x14ac:dyDescent="0.25">
      <c r="A482" s="43"/>
      <c r="B482" s="272" t="s">
        <v>59</v>
      </c>
      <c r="C482" s="273"/>
      <c r="D482" s="273"/>
      <c r="E482" s="139"/>
      <c r="F482" s="139"/>
      <c r="G482" s="139"/>
      <c r="H482" s="139"/>
      <c r="I482" s="5"/>
      <c r="J482" s="5"/>
      <c r="K482" s="5"/>
      <c r="L482" s="5"/>
      <c r="M482" s="5"/>
      <c r="N482" s="5"/>
      <c r="O482" s="5"/>
      <c r="P482" s="5"/>
      <c r="Q482" s="5"/>
      <c r="R482" s="5"/>
      <c r="S482" s="5"/>
      <c r="T482" s="5"/>
      <c r="U482" s="5"/>
      <c r="V482" s="5"/>
      <c r="W482" s="5"/>
      <c r="X482" s="5"/>
    </row>
    <row r="483" spans="1:24" ht="21" customHeight="1" x14ac:dyDescent="0.25">
      <c r="A483" s="11"/>
      <c r="B483" s="148"/>
      <c r="C483" s="148"/>
      <c r="D483" s="148"/>
      <c r="E483" s="148"/>
      <c r="F483" s="148"/>
      <c r="G483" s="148"/>
      <c r="H483" s="148"/>
      <c r="I483" s="5"/>
      <c r="J483" s="5"/>
      <c r="K483" s="5"/>
      <c r="L483" s="5"/>
      <c r="M483" s="5"/>
      <c r="N483" s="5"/>
      <c r="O483" s="5"/>
      <c r="P483" s="5"/>
      <c r="Q483" s="5"/>
      <c r="R483" s="5"/>
      <c r="S483" s="5"/>
      <c r="T483" s="5"/>
      <c r="U483" s="5"/>
      <c r="V483" s="5"/>
      <c r="W483" s="5"/>
      <c r="X483" s="5"/>
    </row>
    <row r="484" spans="1:24" ht="24" customHeight="1" x14ac:dyDescent="0.25">
      <c r="A484" s="106" t="s">
        <v>109</v>
      </c>
      <c r="B484" s="156" t="s">
        <v>110</v>
      </c>
      <c r="C484" s="156"/>
      <c r="D484" s="156"/>
      <c r="E484" s="156"/>
      <c r="F484" s="156"/>
      <c r="G484" s="156"/>
      <c r="H484" s="156"/>
      <c r="I484" s="11"/>
    </row>
    <row r="485" spans="1:24" ht="48.6" customHeight="1" x14ac:dyDescent="0.25">
      <c r="A485" s="36">
        <v>5.0999999999999996</v>
      </c>
      <c r="B485" s="199" t="s">
        <v>111</v>
      </c>
      <c r="C485" s="199"/>
      <c r="D485" s="199"/>
      <c r="E485" s="199"/>
      <c r="F485" s="199"/>
      <c r="G485" s="199"/>
      <c r="H485" s="199"/>
    </row>
    <row r="486" spans="1:24" ht="104.1" customHeight="1" x14ac:dyDescent="0.25">
      <c r="A486" s="11"/>
      <c r="B486" s="31" t="s">
        <v>112</v>
      </c>
      <c r="C486" s="199" t="s">
        <v>113</v>
      </c>
      <c r="D486" s="199"/>
      <c r="E486" s="199"/>
      <c r="F486" s="199"/>
      <c r="G486" s="199"/>
      <c r="H486" s="199"/>
      <c r="I486" s="114"/>
    </row>
    <row r="487" spans="1:24" ht="56.1" customHeight="1" x14ac:dyDescent="0.25">
      <c r="A487" s="11"/>
      <c r="B487" s="31" t="s">
        <v>114</v>
      </c>
      <c r="C487" s="199" t="s">
        <v>115</v>
      </c>
      <c r="D487" s="199"/>
      <c r="E487" s="199"/>
      <c r="F487" s="199"/>
      <c r="G487" s="199"/>
      <c r="H487" s="199"/>
      <c r="I487" s="11"/>
    </row>
    <row r="488" spans="1:24" ht="9" customHeight="1" x14ac:dyDescent="0.25">
      <c r="A488" s="11"/>
      <c r="B488" s="11"/>
      <c r="C488" s="11"/>
      <c r="D488" s="11"/>
      <c r="E488" s="11"/>
      <c r="F488" s="11"/>
      <c r="G488" s="11"/>
      <c r="H488" s="11"/>
      <c r="I488" s="11"/>
    </row>
    <row r="489" spans="1:24" ht="36.75" customHeight="1" x14ac:dyDescent="0.25">
      <c r="A489" s="36">
        <v>5.2</v>
      </c>
      <c r="B489" s="206" t="s">
        <v>116</v>
      </c>
      <c r="C489" s="206"/>
      <c r="D489" s="206"/>
      <c r="E489" s="206"/>
      <c r="F489" s="206"/>
      <c r="G489" s="206"/>
      <c r="H489" s="206"/>
    </row>
    <row r="490" spans="1:24" ht="10.5" customHeight="1" x14ac:dyDescent="0.25">
      <c r="A490" s="11"/>
      <c r="B490" s="11"/>
      <c r="C490" s="11"/>
      <c r="D490" s="11"/>
      <c r="E490" s="11"/>
      <c r="F490" s="11"/>
      <c r="G490" s="11"/>
      <c r="H490" s="11"/>
      <c r="I490" s="11"/>
    </row>
    <row r="491" spans="1:24" ht="24" customHeight="1" x14ac:dyDescent="0.25">
      <c r="A491" s="51"/>
      <c r="B491" s="207" t="s">
        <v>117</v>
      </c>
      <c r="C491" s="207"/>
      <c r="D491" s="207"/>
      <c r="E491" s="207"/>
      <c r="F491" s="207"/>
      <c r="G491" s="207"/>
      <c r="H491" s="207"/>
      <c r="I491" s="11"/>
    </row>
    <row r="492" spans="1:24" ht="32.25" customHeight="1" x14ac:dyDescent="0.25">
      <c r="A492" s="56"/>
      <c r="B492" s="208"/>
      <c r="C492" s="209"/>
      <c r="D492" s="115"/>
      <c r="E492" s="210" t="str">
        <f>"For  " &amp;B329</f>
        <v>For  Name of Other Partner-1 of JV</v>
      </c>
      <c r="F492" s="211"/>
      <c r="G492" s="210" t="str">
        <f>"For  " &amp;B369</f>
        <v>For  Name of Other Partner-2 of JV</v>
      </c>
      <c r="H492" s="211"/>
      <c r="I492" s="11"/>
    </row>
    <row r="493" spans="1:24" ht="50.25" customHeight="1" x14ac:dyDescent="0.25">
      <c r="A493" s="116" t="s">
        <v>14</v>
      </c>
      <c r="B493" s="212" t="s">
        <v>118</v>
      </c>
      <c r="C493" s="212"/>
      <c r="D493" s="117"/>
      <c r="E493" s="202" t="s">
        <v>119</v>
      </c>
      <c r="F493" s="203"/>
      <c r="G493" s="202" t="s">
        <v>119</v>
      </c>
      <c r="H493" s="203"/>
      <c r="I493" s="11"/>
    </row>
    <row r="494" spans="1:24" ht="21" customHeight="1" x14ac:dyDescent="0.25">
      <c r="A494" s="118"/>
      <c r="B494" s="202" t="s">
        <v>120</v>
      </c>
      <c r="C494" s="203"/>
      <c r="D494" s="119"/>
      <c r="E494" s="204" t="s">
        <v>83</v>
      </c>
      <c r="F494" s="205"/>
      <c r="G494" s="204" t="s">
        <v>83</v>
      </c>
      <c r="H494" s="205"/>
      <c r="I494" s="120"/>
      <c r="J494" s="121"/>
      <c r="K494" s="120"/>
    </row>
    <row r="495" spans="1:24" ht="23.25" customHeight="1" x14ac:dyDescent="0.25">
      <c r="A495" s="118"/>
      <c r="B495" s="202" t="s">
        <v>121</v>
      </c>
      <c r="C495" s="203"/>
      <c r="D495" s="119"/>
      <c r="E495" s="204" t="s">
        <v>83</v>
      </c>
      <c r="F495" s="205"/>
      <c r="G495" s="204" t="s">
        <v>83</v>
      </c>
      <c r="H495" s="205"/>
      <c r="I495" s="122"/>
      <c r="J495" s="123"/>
      <c r="K495" s="122"/>
    </row>
    <row r="496" spans="1:24" ht="21.75" customHeight="1" x14ac:dyDescent="0.25">
      <c r="A496" s="118"/>
      <c r="B496" s="202" t="s">
        <v>122</v>
      </c>
      <c r="C496" s="203"/>
      <c r="D496" s="119"/>
      <c r="E496" s="204" t="s">
        <v>83</v>
      </c>
      <c r="F496" s="205"/>
      <c r="G496" s="204" t="s">
        <v>83</v>
      </c>
      <c r="H496" s="205"/>
      <c r="I496" s="120"/>
      <c r="J496" s="121"/>
      <c r="K496" s="120"/>
      <c r="L496" s="5"/>
    </row>
    <row r="497" spans="1:12" ht="20.25" customHeight="1" x14ac:dyDescent="0.25">
      <c r="A497" s="118"/>
      <c r="B497" s="202" t="s">
        <v>123</v>
      </c>
      <c r="C497" s="203"/>
      <c r="D497" s="119"/>
      <c r="E497" s="204" t="s">
        <v>83</v>
      </c>
      <c r="F497" s="205"/>
      <c r="G497" s="204" t="s">
        <v>83</v>
      </c>
      <c r="H497" s="205"/>
      <c r="I497" s="120"/>
      <c r="J497" s="121"/>
      <c r="K497" s="120"/>
      <c r="L497" s="5"/>
    </row>
    <row r="498" spans="1:12" ht="21.75" customHeight="1" x14ac:dyDescent="0.25">
      <c r="A498" s="118"/>
      <c r="B498" s="197" t="s">
        <v>124</v>
      </c>
      <c r="C498" s="198"/>
      <c r="D498" s="124"/>
      <c r="E498" s="190" t="s">
        <v>83</v>
      </c>
      <c r="F498" s="191"/>
      <c r="G498" s="190" t="s">
        <v>83</v>
      </c>
      <c r="H498" s="191"/>
      <c r="I498" s="120"/>
      <c r="J498" s="121"/>
      <c r="K498" s="120"/>
      <c r="L498" s="5"/>
    </row>
    <row r="499" spans="1:12" ht="16.5" customHeight="1" x14ac:dyDescent="0.25">
      <c r="A499" s="11"/>
      <c r="B499" s="11"/>
      <c r="C499" s="11"/>
      <c r="D499" s="11"/>
      <c r="E499" s="11"/>
      <c r="F499" s="11"/>
      <c r="G499" s="11"/>
      <c r="H499" s="11"/>
      <c r="I499" s="11"/>
    </row>
    <row r="500" spans="1:12" x14ac:dyDescent="0.25">
      <c r="A500" s="11"/>
      <c r="B500" s="11"/>
      <c r="C500" s="11"/>
      <c r="D500" s="11"/>
      <c r="E500" s="11"/>
      <c r="F500" s="11"/>
      <c r="G500" s="11"/>
      <c r="H500" s="11"/>
      <c r="I500" s="11"/>
    </row>
    <row r="502" spans="1:12" ht="16.5" x14ac:dyDescent="0.25">
      <c r="B502" s="3" t="s">
        <v>125</v>
      </c>
      <c r="C502" s="131"/>
      <c r="E502" s="125" t="s">
        <v>126</v>
      </c>
      <c r="F502" s="189"/>
      <c r="G502" s="189"/>
      <c r="H502" s="159"/>
    </row>
    <row r="503" spans="1:12" ht="16.5" x14ac:dyDescent="0.25">
      <c r="B503" s="3" t="s">
        <v>127</v>
      </c>
      <c r="C503" s="131"/>
      <c r="E503" s="125" t="s">
        <v>128</v>
      </c>
      <c r="F503" s="189"/>
      <c r="G503" s="189"/>
      <c r="H503" s="159"/>
    </row>
  </sheetData>
  <sheetProtection formatColumns="0" formatRows="0"/>
  <mergeCells count="675">
    <mergeCell ref="B228:D228"/>
    <mergeCell ref="E228:F228"/>
    <mergeCell ref="G228:H228"/>
    <mergeCell ref="B230:D230"/>
    <mergeCell ref="B231:D231"/>
    <mergeCell ref="F231:G231"/>
    <mergeCell ref="B232:D233"/>
    <mergeCell ref="E232:F232"/>
    <mergeCell ref="G232:H232"/>
    <mergeCell ref="E233:F233"/>
    <mergeCell ref="A214:A217"/>
    <mergeCell ref="B214:D217"/>
    <mergeCell ref="E214:F214"/>
    <mergeCell ref="G214:H214"/>
    <mergeCell ref="E215:F215"/>
    <mergeCell ref="G215:H215"/>
    <mergeCell ref="E216:F216"/>
    <mergeCell ref="G216:H216"/>
    <mergeCell ref="E217:F217"/>
    <mergeCell ref="G217:H217"/>
    <mergeCell ref="B224:D224"/>
    <mergeCell ref="E224:F224"/>
    <mergeCell ref="G224:H224"/>
    <mergeCell ref="B226:D226"/>
    <mergeCell ref="E226:F226"/>
    <mergeCell ref="G226:H226"/>
    <mergeCell ref="B204:C204"/>
    <mergeCell ref="B205:H205"/>
    <mergeCell ref="B207:D207"/>
    <mergeCell ref="E207:F207"/>
    <mergeCell ref="G207:H207"/>
    <mergeCell ref="B208:D208"/>
    <mergeCell ref="E208:F208"/>
    <mergeCell ref="G208:H208"/>
    <mergeCell ref="B209:D209"/>
    <mergeCell ref="E209:F209"/>
    <mergeCell ref="G209:H209"/>
    <mergeCell ref="B210:D210"/>
    <mergeCell ref="E210:F210"/>
    <mergeCell ref="G210:H210"/>
    <mergeCell ref="B212:D212"/>
    <mergeCell ref="E212:F212"/>
    <mergeCell ref="G212:H212"/>
    <mergeCell ref="E218:F218"/>
    <mergeCell ref="E220:F220"/>
    <mergeCell ref="G220:H220"/>
    <mergeCell ref="B222:D222"/>
    <mergeCell ref="E222:F222"/>
    <mergeCell ref="G222:H222"/>
    <mergeCell ref="B223:D223"/>
    <mergeCell ref="E223:F223"/>
    <mergeCell ref="G223:H223"/>
    <mergeCell ref="E196:F196"/>
    <mergeCell ref="G196:H196"/>
    <mergeCell ref="B197:D197"/>
    <mergeCell ref="B198:D198"/>
    <mergeCell ref="B199:D199"/>
    <mergeCell ref="E199:F199"/>
    <mergeCell ref="G199:H199"/>
    <mergeCell ref="B200:H200"/>
    <mergeCell ref="B201:D201"/>
    <mergeCell ref="E201:F201"/>
    <mergeCell ref="G201:H201"/>
    <mergeCell ref="G218:H218"/>
    <mergeCell ref="E219:F219"/>
    <mergeCell ref="G219:H219"/>
    <mergeCell ref="B190:D190"/>
    <mergeCell ref="E190:F190"/>
    <mergeCell ref="G190:H190"/>
    <mergeCell ref="B192:D192"/>
    <mergeCell ref="B193:D193"/>
    <mergeCell ref="F193:G193"/>
    <mergeCell ref="B194:D195"/>
    <mergeCell ref="E194:F194"/>
    <mergeCell ref="G194:H194"/>
    <mergeCell ref="E195:F195"/>
    <mergeCell ref="B185:D185"/>
    <mergeCell ref="E185:F185"/>
    <mergeCell ref="G185:H185"/>
    <mergeCell ref="B186:D186"/>
    <mergeCell ref="E186:F186"/>
    <mergeCell ref="G186:H186"/>
    <mergeCell ref="B188:D188"/>
    <mergeCell ref="E188:F188"/>
    <mergeCell ref="G188:H188"/>
    <mergeCell ref="E180:F180"/>
    <mergeCell ref="G180:H180"/>
    <mergeCell ref="E181:F181"/>
    <mergeCell ref="G181:H181"/>
    <mergeCell ref="E182:F182"/>
    <mergeCell ref="G182:H182"/>
    <mergeCell ref="B184:D184"/>
    <mergeCell ref="E184:F184"/>
    <mergeCell ref="G184:H184"/>
    <mergeCell ref="B174:D174"/>
    <mergeCell ref="E174:F174"/>
    <mergeCell ref="G174:H174"/>
    <mergeCell ref="A176:A179"/>
    <mergeCell ref="B176:D179"/>
    <mergeCell ref="E176:F176"/>
    <mergeCell ref="G176:H176"/>
    <mergeCell ref="E177:F177"/>
    <mergeCell ref="G177:H177"/>
    <mergeCell ref="E178:F178"/>
    <mergeCell ref="G178:H178"/>
    <mergeCell ref="E179:F179"/>
    <mergeCell ref="G179:H179"/>
    <mergeCell ref="B166:C166"/>
    <mergeCell ref="B167:H167"/>
    <mergeCell ref="B169:D169"/>
    <mergeCell ref="E169:F169"/>
    <mergeCell ref="G169:H169"/>
    <mergeCell ref="B170:D170"/>
    <mergeCell ref="E170:F170"/>
    <mergeCell ref="G170:H170"/>
    <mergeCell ref="B172:D172"/>
    <mergeCell ref="E172:F172"/>
    <mergeCell ref="G172:H172"/>
    <mergeCell ref="B171:D171"/>
    <mergeCell ref="E171:F171"/>
    <mergeCell ref="G171:H171"/>
    <mergeCell ref="B158:D158"/>
    <mergeCell ref="B159:D159"/>
    <mergeCell ref="B160:D160"/>
    <mergeCell ref="E160:F160"/>
    <mergeCell ref="G160:H160"/>
    <mergeCell ref="B161:H161"/>
    <mergeCell ref="B163:D163"/>
    <mergeCell ref="E163:F163"/>
    <mergeCell ref="G163:H163"/>
    <mergeCell ref="B162:D162"/>
    <mergeCell ref="E162:F162"/>
    <mergeCell ref="G162:H162"/>
    <mergeCell ref="B153:D153"/>
    <mergeCell ref="B154:D154"/>
    <mergeCell ref="F154:G154"/>
    <mergeCell ref="B155:D156"/>
    <mergeCell ref="E155:F155"/>
    <mergeCell ref="G155:H155"/>
    <mergeCell ref="E156:F156"/>
    <mergeCell ref="E157:F157"/>
    <mergeCell ref="G157:H157"/>
    <mergeCell ref="B147:D147"/>
    <mergeCell ref="E147:F147"/>
    <mergeCell ref="G147:H147"/>
    <mergeCell ref="B149:D149"/>
    <mergeCell ref="E149:F149"/>
    <mergeCell ref="G149:H149"/>
    <mergeCell ref="B151:D151"/>
    <mergeCell ref="E151:F151"/>
    <mergeCell ref="G151:H151"/>
    <mergeCell ref="G141:H141"/>
    <mergeCell ref="E142:F142"/>
    <mergeCell ref="G142:H142"/>
    <mergeCell ref="E143:F143"/>
    <mergeCell ref="G143:H143"/>
    <mergeCell ref="B145:D145"/>
    <mergeCell ref="E145:F145"/>
    <mergeCell ref="G145:H145"/>
    <mergeCell ref="B146:D146"/>
    <mergeCell ref="E146:F146"/>
    <mergeCell ref="G146:H146"/>
    <mergeCell ref="A137:A140"/>
    <mergeCell ref="B137:D140"/>
    <mergeCell ref="E137:F137"/>
    <mergeCell ref="G137:H137"/>
    <mergeCell ref="E138:F138"/>
    <mergeCell ref="G138:H138"/>
    <mergeCell ref="E139:F139"/>
    <mergeCell ref="G139:H139"/>
    <mergeCell ref="E140:F140"/>
    <mergeCell ref="G140:H140"/>
    <mergeCell ref="B245:D245"/>
    <mergeCell ref="E245:F245"/>
    <mergeCell ref="G245:H245"/>
    <mergeCell ref="B464:C464"/>
    <mergeCell ref="B465:H465"/>
    <mergeCell ref="B466:D466"/>
    <mergeCell ref="E466:F466"/>
    <mergeCell ref="G466:H466"/>
    <mergeCell ref="B467:D467"/>
    <mergeCell ref="E467:F467"/>
    <mergeCell ref="G467:H467"/>
    <mergeCell ref="B273:H273"/>
    <mergeCell ref="B274:H274"/>
    <mergeCell ref="B275:H275"/>
    <mergeCell ref="B277:H277"/>
    <mergeCell ref="B293:H293"/>
    <mergeCell ref="B296:C296"/>
    <mergeCell ref="E296:F296"/>
    <mergeCell ref="G296:H296"/>
    <mergeCell ref="E331:H332"/>
    <mergeCell ref="E336:H336"/>
    <mergeCell ref="E337:H337"/>
    <mergeCell ref="E338:H338"/>
    <mergeCell ref="E339:H339"/>
    <mergeCell ref="E234:F234"/>
    <mergeCell ref="G234:H234"/>
    <mergeCell ref="B235:D235"/>
    <mergeCell ref="B236:D236"/>
    <mergeCell ref="B237:D237"/>
    <mergeCell ref="E237:F237"/>
    <mergeCell ref="G237:H237"/>
    <mergeCell ref="B238:H238"/>
    <mergeCell ref="B239:D239"/>
    <mergeCell ref="E239:F239"/>
    <mergeCell ref="G239:H239"/>
    <mergeCell ref="B135:D135"/>
    <mergeCell ref="E135:F135"/>
    <mergeCell ref="G135:H135"/>
    <mergeCell ref="E141:F141"/>
    <mergeCell ref="B242:C242"/>
    <mergeCell ref="B243:H243"/>
    <mergeCell ref="A1:H1"/>
    <mergeCell ref="E396:H396"/>
    <mergeCell ref="B375:D375"/>
    <mergeCell ref="E380:H380"/>
    <mergeCell ref="E357:H357"/>
    <mergeCell ref="B353:D353"/>
    <mergeCell ref="B335:D335"/>
    <mergeCell ref="E340:H340"/>
    <mergeCell ref="B312:D312"/>
    <mergeCell ref="B297:D297"/>
    <mergeCell ref="E302:H302"/>
    <mergeCell ref="E371:H372"/>
    <mergeCell ref="E376:H376"/>
    <mergeCell ref="E377:H377"/>
    <mergeCell ref="E378:H378"/>
    <mergeCell ref="E379:H379"/>
    <mergeCell ref="E381:H381"/>
    <mergeCell ref="E386:H387"/>
    <mergeCell ref="B128:H128"/>
    <mergeCell ref="B130:D130"/>
    <mergeCell ref="E130:F130"/>
    <mergeCell ref="G130:H130"/>
    <mergeCell ref="B131:D131"/>
    <mergeCell ref="E131:F131"/>
    <mergeCell ref="G131:H131"/>
    <mergeCell ref="B133:D133"/>
    <mergeCell ref="E133:F133"/>
    <mergeCell ref="G133:H133"/>
    <mergeCell ref="B132:D132"/>
    <mergeCell ref="E132:F132"/>
    <mergeCell ref="G132:H132"/>
    <mergeCell ref="A3:H3"/>
    <mergeCell ref="A5:H5"/>
    <mergeCell ref="A8:D8"/>
    <mergeCell ref="B283:H283"/>
    <mergeCell ref="B282:H282"/>
    <mergeCell ref="A25:H25"/>
    <mergeCell ref="A27:H27"/>
    <mergeCell ref="B28:H28"/>
    <mergeCell ref="B29:H29"/>
    <mergeCell ref="B30:H30"/>
    <mergeCell ref="A16:H16"/>
    <mergeCell ref="B18:F18"/>
    <mergeCell ref="B39:H39"/>
    <mergeCell ref="A40:A42"/>
    <mergeCell ref="B40:C42"/>
    <mergeCell ref="D40:D42"/>
    <mergeCell ref="B109:C109"/>
    <mergeCell ref="E40:H40"/>
    <mergeCell ref="E41:F42"/>
    <mergeCell ref="E121:H121"/>
    <mergeCell ref="B123:D123"/>
    <mergeCell ref="B124:D124"/>
    <mergeCell ref="E124:H124"/>
    <mergeCell ref="B127:C127"/>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68:H68"/>
    <mergeCell ref="B70:H70"/>
    <mergeCell ref="B71:H71"/>
    <mergeCell ref="B57:H57"/>
    <mergeCell ref="B59:H59"/>
    <mergeCell ref="B60:H60"/>
    <mergeCell ref="B61:H61"/>
    <mergeCell ref="B62:H62"/>
    <mergeCell ref="B63:I63"/>
    <mergeCell ref="B64:H64"/>
    <mergeCell ref="B66:H66"/>
    <mergeCell ref="B65:H65"/>
    <mergeCell ref="B78:D78"/>
    <mergeCell ref="E78:F78"/>
    <mergeCell ref="G78:H78"/>
    <mergeCell ref="B80:D80"/>
    <mergeCell ref="E80:F80"/>
    <mergeCell ref="G80:H80"/>
    <mergeCell ref="B72:C72"/>
    <mergeCell ref="B73:H73"/>
    <mergeCell ref="B75:D75"/>
    <mergeCell ref="E75:F75"/>
    <mergeCell ref="G75:H75"/>
    <mergeCell ref="B76:D76"/>
    <mergeCell ref="E76:F76"/>
    <mergeCell ref="G76:H76"/>
    <mergeCell ref="B77:D77"/>
    <mergeCell ref="E77:F77"/>
    <mergeCell ref="G77:H77"/>
    <mergeCell ref="A82:A85"/>
    <mergeCell ref="B82:D85"/>
    <mergeCell ref="E82:F82"/>
    <mergeCell ref="G82:H82"/>
    <mergeCell ref="E83:F83"/>
    <mergeCell ref="G83:H83"/>
    <mergeCell ref="E84:F84"/>
    <mergeCell ref="G84:H84"/>
    <mergeCell ref="E85:F85"/>
    <mergeCell ref="G85:H85"/>
    <mergeCell ref="B90:D90"/>
    <mergeCell ref="E90:F90"/>
    <mergeCell ref="G90:H90"/>
    <mergeCell ref="B91:D91"/>
    <mergeCell ref="E91:F91"/>
    <mergeCell ref="G91:H91"/>
    <mergeCell ref="E86:F86"/>
    <mergeCell ref="G86:H86"/>
    <mergeCell ref="E87:F87"/>
    <mergeCell ref="G87:H87"/>
    <mergeCell ref="E88:F88"/>
    <mergeCell ref="G88:H88"/>
    <mergeCell ref="B96:D96"/>
    <mergeCell ref="E96:F96"/>
    <mergeCell ref="G96:H96"/>
    <mergeCell ref="B92:D92"/>
    <mergeCell ref="E92:F92"/>
    <mergeCell ref="G92:H92"/>
    <mergeCell ref="B94:D94"/>
    <mergeCell ref="E94:F94"/>
    <mergeCell ref="G94:H94"/>
    <mergeCell ref="G100:H100"/>
    <mergeCell ref="E100:F100"/>
    <mergeCell ref="B100:D101"/>
    <mergeCell ref="B99:D99"/>
    <mergeCell ref="B98:D98"/>
    <mergeCell ref="F99:G99"/>
    <mergeCell ref="B106:H106"/>
    <mergeCell ref="A117:A118"/>
    <mergeCell ref="B117:D118"/>
    <mergeCell ref="E117:H117"/>
    <mergeCell ref="E118:H118"/>
    <mergeCell ref="B107:D107"/>
    <mergeCell ref="E107:F107"/>
    <mergeCell ref="G107:H107"/>
    <mergeCell ref="E101:F101"/>
    <mergeCell ref="E102:F102"/>
    <mergeCell ref="G102:H102"/>
    <mergeCell ref="B103:D103"/>
    <mergeCell ref="B104:D104"/>
    <mergeCell ref="B105:D105"/>
    <mergeCell ref="E105:F105"/>
    <mergeCell ref="G105:H105"/>
    <mergeCell ref="E119:H119"/>
    <mergeCell ref="E120:H120"/>
    <mergeCell ref="B110:H110"/>
    <mergeCell ref="B112:D112"/>
    <mergeCell ref="E112:H112"/>
    <mergeCell ref="B113:D113"/>
    <mergeCell ref="E113:H113"/>
    <mergeCell ref="B115:D115"/>
    <mergeCell ref="E115:H115"/>
    <mergeCell ref="B469:D469"/>
    <mergeCell ref="E469:F469"/>
    <mergeCell ref="G469:H469"/>
    <mergeCell ref="B470:D473"/>
    <mergeCell ref="E470:F472"/>
    <mergeCell ref="G470:H472"/>
    <mergeCell ref="E473:F473"/>
    <mergeCell ref="G473:H473"/>
    <mergeCell ref="A470:A473"/>
    <mergeCell ref="E474:F474"/>
    <mergeCell ref="G474:H474"/>
    <mergeCell ref="E475:F475"/>
    <mergeCell ref="G475:H475"/>
    <mergeCell ref="E476:F476"/>
    <mergeCell ref="G476:H476"/>
    <mergeCell ref="B478:D478"/>
    <mergeCell ref="E478:F478"/>
    <mergeCell ref="G478:H478"/>
    <mergeCell ref="E479:F479"/>
    <mergeCell ref="G479:H479"/>
    <mergeCell ref="B479:D479"/>
    <mergeCell ref="B480:D480"/>
    <mergeCell ref="B481:D481"/>
    <mergeCell ref="B482:D482"/>
    <mergeCell ref="E480:F480"/>
    <mergeCell ref="G480:H480"/>
    <mergeCell ref="E481:F481"/>
    <mergeCell ref="G481:H481"/>
    <mergeCell ref="B305:H305"/>
    <mergeCell ref="B307:H307"/>
    <mergeCell ref="E298:H298"/>
    <mergeCell ref="E299:H299"/>
    <mergeCell ref="E300:H300"/>
    <mergeCell ref="E301:H301"/>
    <mergeCell ref="E303:H303"/>
    <mergeCell ref="B267:H267"/>
    <mergeCell ref="B269:H269"/>
    <mergeCell ref="B271:H271"/>
    <mergeCell ref="B288:H288"/>
    <mergeCell ref="B291:H291"/>
    <mergeCell ref="B292:D292"/>
    <mergeCell ref="E292:H292"/>
    <mergeCell ref="E294:H295"/>
    <mergeCell ref="B272:H272"/>
    <mergeCell ref="B284:H286"/>
    <mergeCell ref="B278:H278"/>
    <mergeCell ref="B279:H279"/>
    <mergeCell ref="B280:H280"/>
    <mergeCell ref="B281:H281"/>
    <mergeCell ref="G304:H304"/>
    <mergeCell ref="E308:H309"/>
    <mergeCell ref="G319:H319"/>
    <mergeCell ref="B310:C310"/>
    <mergeCell ref="B311:D311"/>
    <mergeCell ref="E310:H310"/>
    <mergeCell ref="E313:H313"/>
    <mergeCell ref="E314:H314"/>
    <mergeCell ref="E315:H315"/>
    <mergeCell ref="E316:H316"/>
    <mergeCell ref="E318:H318"/>
    <mergeCell ref="B324:C324"/>
    <mergeCell ref="B325:C325"/>
    <mergeCell ref="E325:F325"/>
    <mergeCell ref="G325:H325"/>
    <mergeCell ref="B320:C320"/>
    <mergeCell ref="B321:H321"/>
    <mergeCell ref="B323:C323"/>
    <mergeCell ref="E323:F323"/>
    <mergeCell ref="G323:H323"/>
    <mergeCell ref="E320:H320"/>
    <mergeCell ref="D324:H324"/>
    <mergeCell ref="B329:D329"/>
    <mergeCell ref="E329:H329"/>
    <mergeCell ref="B330:H330"/>
    <mergeCell ref="B326:C326"/>
    <mergeCell ref="E326:F326"/>
    <mergeCell ref="G326:H326"/>
    <mergeCell ref="B327:C327"/>
    <mergeCell ref="E327:F327"/>
    <mergeCell ref="G327:H327"/>
    <mergeCell ref="E355:H355"/>
    <mergeCell ref="G342:H342"/>
    <mergeCell ref="B333:C333"/>
    <mergeCell ref="E333:F333"/>
    <mergeCell ref="G333:H333"/>
    <mergeCell ref="B334:D334"/>
    <mergeCell ref="B352:D352"/>
    <mergeCell ref="E341:H341"/>
    <mergeCell ref="E349:H350"/>
    <mergeCell ref="E354:H354"/>
    <mergeCell ref="B366:C366"/>
    <mergeCell ref="E366:F366"/>
    <mergeCell ref="G366:H366"/>
    <mergeCell ref="B367:C367"/>
    <mergeCell ref="E367:F367"/>
    <mergeCell ref="G367:H367"/>
    <mergeCell ref="B343:H343"/>
    <mergeCell ref="B348:H348"/>
    <mergeCell ref="B351:C351"/>
    <mergeCell ref="E351:F351"/>
    <mergeCell ref="G351:H351"/>
    <mergeCell ref="E356:H356"/>
    <mergeCell ref="B364:C364"/>
    <mergeCell ref="B365:C365"/>
    <mergeCell ref="E365:F365"/>
    <mergeCell ref="G365:H365"/>
    <mergeCell ref="G360:H360"/>
    <mergeCell ref="B361:H361"/>
    <mergeCell ref="B363:C363"/>
    <mergeCell ref="E363:F363"/>
    <mergeCell ref="G363:H363"/>
    <mergeCell ref="E358:H358"/>
    <mergeCell ref="E359:H359"/>
    <mergeCell ref="D364:H364"/>
    <mergeCell ref="G382:H382"/>
    <mergeCell ref="B373:C373"/>
    <mergeCell ref="E373:F373"/>
    <mergeCell ref="G373:H373"/>
    <mergeCell ref="B374:D374"/>
    <mergeCell ref="B389:D389"/>
    <mergeCell ref="E390:H390"/>
    <mergeCell ref="B369:D369"/>
    <mergeCell ref="E369:H369"/>
    <mergeCell ref="B370:H370"/>
    <mergeCell ref="B383:H383"/>
    <mergeCell ref="B385:H385"/>
    <mergeCell ref="B388:C388"/>
    <mergeCell ref="E388:F388"/>
    <mergeCell ref="G388:H388"/>
    <mergeCell ref="E403:F403"/>
    <mergeCell ref="G403:H403"/>
    <mergeCell ref="D402:H402"/>
    <mergeCell ref="E392:H392"/>
    <mergeCell ref="B400:C400"/>
    <mergeCell ref="E400:F400"/>
    <mergeCell ref="G400:H400"/>
    <mergeCell ref="E391:H391"/>
    <mergeCell ref="G395:H395"/>
    <mergeCell ref="B397:C397"/>
    <mergeCell ref="B398:H398"/>
    <mergeCell ref="E393:H393"/>
    <mergeCell ref="E394:H394"/>
    <mergeCell ref="E397:H397"/>
    <mergeCell ref="C431:H431"/>
    <mergeCell ref="C432:H432"/>
    <mergeCell ref="C433:H433"/>
    <mergeCell ref="C434:H434"/>
    <mergeCell ref="B422:H422"/>
    <mergeCell ref="B408:H409"/>
    <mergeCell ref="B401:C401"/>
    <mergeCell ref="B424:H424"/>
    <mergeCell ref="B425:H425"/>
    <mergeCell ref="B427:H427"/>
    <mergeCell ref="B428:F428"/>
    <mergeCell ref="B410:H410"/>
    <mergeCell ref="B412:H412"/>
    <mergeCell ref="B414:H414"/>
    <mergeCell ref="B416:H416"/>
    <mergeCell ref="B418:H418"/>
    <mergeCell ref="B420:H420"/>
    <mergeCell ref="D401:H401"/>
    <mergeCell ref="B404:C404"/>
    <mergeCell ref="E404:F404"/>
    <mergeCell ref="G404:H404"/>
    <mergeCell ref="B406:H406"/>
    <mergeCell ref="B402:C402"/>
    <mergeCell ref="B403:C403"/>
    <mergeCell ref="A4:H4"/>
    <mergeCell ref="B496:C496"/>
    <mergeCell ref="E496:F496"/>
    <mergeCell ref="G496:H496"/>
    <mergeCell ref="B497:C497"/>
    <mergeCell ref="E497:F497"/>
    <mergeCell ref="G497:H497"/>
    <mergeCell ref="B494:C494"/>
    <mergeCell ref="E494:F494"/>
    <mergeCell ref="G494:H494"/>
    <mergeCell ref="B495:C495"/>
    <mergeCell ref="E495:F495"/>
    <mergeCell ref="G495:H495"/>
    <mergeCell ref="B489:H489"/>
    <mergeCell ref="B491:H491"/>
    <mergeCell ref="B492:C492"/>
    <mergeCell ref="E492:F492"/>
    <mergeCell ref="G492:H492"/>
    <mergeCell ref="B493:C493"/>
    <mergeCell ref="E493:F493"/>
    <mergeCell ref="G493:H493"/>
    <mergeCell ref="C461:H461"/>
    <mergeCell ref="C462:H462"/>
    <mergeCell ref="B484:H484"/>
    <mergeCell ref="B9:D9"/>
    <mergeCell ref="B10:D10"/>
    <mergeCell ref="B11:D11"/>
    <mergeCell ref="B12:D12"/>
    <mergeCell ref="B19:F19"/>
    <mergeCell ref="B20:F20"/>
    <mergeCell ref="B21:F21"/>
    <mergeCell ref="B498:C498"/>
    <mergeCell ref="E498:F498"/>
    <mergeCell ref="B485:H485"/>
    <mergeCell ref="C486:H486"/>
    <mergeCell ref="C487:H487"/>
    <mergeCell ref="C455:H455"/>
    <mergeCell ref="C456:H456"/>
    <mergeCell ref="C457:H457"/>
    <mergeCell ref="C458:H458"/>
    <mergeCell ref="C459:H459"/>
    <mergeCell ref="C460:H460"/>
    <mergeCell ref="C448:H448"/>
    <mergeCell ref="C449:H449"/>
    <mergeCell ref="C450:H450"/>
    <mergeCell ref="B452:F452"/>
    <mergeCell ref="C453:H453"/>
    <mergeCell ref="C454:H454"/>
    <mergeCell ref="B246:D246"/>
    <mergeCell ref="E246:F246"/>
    <mergeCell ref="G246:H246"/>
    <mergeCell ref="B248:D248"/>
    <mergeCell ref="E248:F248"/>
    <mergeCell ref="G248:H248"/>
    <mergeCell ref="B22:F22"/>
    <mergeCell ref="F502:H502"/>
    <mergeCell ref="F503:H503"/>
    <mergeCell ref="G498:H498"/>
    <mergeCell ref="C442:H442"/>
    <mergeCell ref="C443:H443"/>
    <mergeCell ref="C444:H444"/>
    <mergeCell ref="C445:H445"/>
    <mergeCell ref="C446:H446"/>
    <mergeCell ref="C447:H447"/>
    <mergeCell ref="C435:H435"/>
    <mergeCell ref="C436:H436"/>
    <mergeCell ref="C437:H437"/>
    <mergeCell ref="C438:H438"/>
    <mergeCell ref="B440:F440"/>
    <mergeCell ref="C441:H441"/>
    <mergeCell ref="C429:H429"/>
    <mergeCell ref="C430:H430"/>
    <mergeCell ref="A250:A253"/>
    <mergeCell ref="B250:D253"/>
    <mergeCell ref="E250:F250"/>
    <mergeCell ref="G250:H250"/>
    <mergeCell ref="E251:F251"/>
    <mergeCell ref="G251:H251"/>
    <mergeCell ref="E252:F252"/>
    <mergeCell ref="G252:H252"/>
    <mergeCell ref="E253:F253"/>
    <mergeCell ref="G253:H253"/>
    <mergeCell ref="E254:F254"/>
    <mergeCell ref="G254:H254"/>
    <mergeCell ref="E255:F255"/>
    <mergeCell ref="G255:H255"/>
    <mergeCell ref="E256:F256"/>
    <mergeCell ref="G256:H256"/>
    <mergeCell ref="B258:D258"/>
    <mergeCell ref="E258:F258"/>
    <mergeCell ref="G258:H258"/>
    <mergeCell ref="B259:D259"/>
    <mergeCell ref="E259:F259"/>
    <mergeCell ref="G259:H259"/>
    <mergeCell ref="B260:D260"/>
    <mergeCell ref="E260:F260"/>
    <mergeCell ref="G260:H260"/>
    <mergeCell ref="B264:D264"/>
    <mergeCell ref="E264:F264"/>
    <mergeCell ref="G264:H264"/>
    <mergeCell ref="B261:D261"/>
    <mergeCell ref="E261:F261"/>
    <mergeCell ref="G261:H261"/>
    <mergeCell ref="B262:D262"/>
    <mergeCell ref="E262:F262"/>
    <mergeCell ref="G262:H262"/>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298">
    <cfRule type="expression" dxfId="27" priority="17" stopIfTrue="1">
      <formula>#REF!="No"</formula>
    </cfRule>
  </conditionalFormatting>
  <conditionalFormatting sqref="A25:H25 A33:H34 E294 D294:D295 E296:H296 F297:H297 E304:H304 E308 D308:D309 E310 E313:E318 E319:G319 E320 E322:H322 E325:H327 E331 D331:D332 E333:H333 E336:E341 E342:H342 E368:H368 E371 D371:D372 E373:H373 E376:E381 E382:H382 E405:H405 D492">
    <cfRule type="expression" dxfId="26" priority="18" stopIfTrue="1">
      <formula>$M$18="Sole Bidder"</formula>
    </cfRule>
  </conditionalFormatting>
  <conditionalFormatting sqref="A35:H35">
    <cfRule type="expression" dxfId="25" priority="36" stopIfTrue="1">
      <formula>$M$20&lt;2</formula>
    </cfRule>
  </conditionalFormatting>
  <conditionalFormatting sqref="A329:H329 D344:H348 A344:C352 D349:E349 D350 D351:H352 D354:E359 D360:H363 A361:C367 D364 D365:H367">
    <cfRule type="expression" dxfId="24" priority="27" stopIfTrue="1">
      <formula>$M$289&lt;2</formula>
    </cfRule>
  </conditionalFormatting>
  <conditionalFormatting sqref="A353:H353">
    <cfRule type="expression" dxfId="23" priority="7" stopIfTrue="1">
      <formula>$M$289&lt;2</formula>
    </cfRule>
  </conditionalFormatting>
  <conditionalFormatting sqref="A369:H369 D384:H385 A384:C389 D386:E386 D387 D388:H389 D390:E394 A397:E397 A398:H400 A401:D402 A403:H404">
    <cfRule type="expression" dxfId="22" priority="28" stopIfTrue="1">
      <formula>$M$289&lt;2</formula>
    </cfRule>
    <cfRule type="expression" dxfId="21" priority="29" stopIfTrue="1">
      <formula>$M$291=1</formula>
    </cfRule>
  </conditionalFormatting>
  <conditionalFormatting sqref="A406:H407 A408:B408 A409 A410:H424 A425:B425 A426:H427 A451:H451 A463:H463 A484">
    <cfRule type="expression" dxfId="20" priority="19" stopIfTrue="1">
      <formula>$M$18="Sole Bidder"</formula>
    </cfRule>
  </conditionalFormatting>
  <conditionalFormatting sqref="A440:H450 E492:H498">
    <cfRule type="expression" dxfId="19" priority="30" stopIfTrue="1">
      <formula>$M$289&lt;2</formula>
    </cfRule>
  </conditionalFormatting>
  <conditionalFormatting sqref="A452:H462 G492:H498">
    <cfRule type="expression" dxfId="18" priority="32" stopIfTrue="1">
      <formula>$M$291=1</formula>
    </cfRule>
  </conditionalFormatting>
  <conditionalFormatting sqref="A452:H462">
    <cfRule type="expression" dxfId="17" priority="31" stopIfTrue="1">
      <formula>$M$289&lt;2</formula>
    </cfRule>
  </conditionalFormatting>
  <conditionalFormatting sqref="B297:D297">
    <cfRule type="expression" dxfId="16" priority="1" stopIfTrue="1">
      <formula>$M$289&lt;2</formula>
    </cfRule>
    <cfRule type="expression" dxfId="15" priority="2" stopIfTrue="1">
      <formula>$M$291=1</formula>
    </cfRule>
  </conditionalFormatting>
  <conditionalFormatting sqref="B312:D312">
    <cfRule type="expression" dxfId="14" priority="3" stopIfTrue="1">
      <formula>$M$289&lt;2</formula>
    </cfRule>
    <cfRule type="expression" dxfId="13" priority="4" stopIfTrue="1">
      <formula>$M$291=1</formula>
    </cfRule>
  </conditionalFormatting>
  <conditionalFormatting sqref="B335:D335">
    <cfRule type="expression" dxfId="12" priority="5" stopIfTrue="1">
      <formula>$M$289&lt;2</formula>
    </cfRule>
    <cfRule type="expression" dxfId="11" priority="6" stopIfTrue="1">
      <formula>$M$291=1</formula>
    </cfRule>
  </conditionalFormatting>
  <conditionalFormatting sqref="B353:D353">
    <cfRule type="expression" dxfId="10" priority="8" stopIfTrue="1">
      <formula>$M$291=1</formula>
    </cfRule>
  </conditionalFormatting>
  <conditionalFormatting sqref="B375:H375">
    <cfRule type="expression" dxfId="9" priority="9" stopIfTrue="1">
      <formula>$M$289&lt;2</formula>
    </cfRule>
    <cfRule type="expression" dxfId="8" priority="10" stopIfTrue="1">
      <formula>$M$291=1</formula>
    </cfRule>
  </conditionalFormatting>
  <conditionalFormatting sqref="D313:E313 D376:E376 D298:E298 A313">
    <cfRule type="expression" dxfId="7" priority="20" stopIfTrue="1">
      <formula>#REF!="No"</formula>
    </cfRule>
  </conditionalFormatting>
  <conditionalFormatting sqref="D396:E396">
    <cfRule type="expression" dxfId="6" priority="11" stopIfTrue="1">
      <formula>$M$289&lt;2</formula>
    </cfRule>
    <cfRule type="expression" dxfId="5" priority="12" stopIfTrue="1">
      <formula>$M$291=1</formula>
    </cfRule>
  </conditionalFormatting>
  <conditionalFormatting sqref="D395:H395">
    <cfRule type="expression" dxfId="4" priority="14" stopIfTrue="1">
      <formula>$M$289&lt;2</formula>
    </cfRule>
    <cfRule type="expression" dxfId="3" priority="15" stopIfTrue="1">
      <formula>$M$291=1</formula>
    </cfRule>
  </conditionalFormatting>
  <conditionalFormatting sqref="E298:E303">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4">
    <dataValidation type="list" allowBlank="1" showInputMessage="1" showErrorMessage="1" sqref="G494:G498 JC494:JC498 SY494:SY498 ACU494:ACU498 AMQ494:AMQ498 AWM494:AWM498 BGI494:BGI498 BQE494:BQE498 CAA494:CAA498 CJW494:CJW498 CTS494:CTS498 DDO494:DDO498 DNK494:DNK498 DXG494:DXG498 EHC494:EHC498 EQY494:EQY498 FAU494:FAU498 FKQ494:FKQ498 FUM494:FUM498 GEI494:GEI498 GOE494:GOE498 GYA494:GYA498 HHW494:HHW498 HRS494:HRS498 IBO494:IBO498 ILK494:ILK498 IVG494:IVG498 JFC494:JFC498 JOY494:JOY498 JYU494:JYU498 KIQ494:KIQ498 KSM494:KSM498 LCI494:LCI498 LME494:LME498 LWA494:LWA498 MFW494:MFW498 MPS494:MPS498 MZO494:MZO498 NJK494:NJK498 NTG494:NTG498 ODC494:ODC498 OMY494:OMY498 OWU494:OWU498 PGQ494:PGQ498 PQM494:PQM498 QAI494:QAI498 QKE494:QKE498 QUA494:QUA498 RDW494:RDW498 RNS494:RNS498 RXO494:RXO498 SHK494:SHK498 SRG494:SRG498 TBC494:TBC498 TKY494:TKY498 TUU494:TUU498 UEQ494:UEQ498 UOM494:UOM498 UYI494:UYI498 VIE494:VIE498 VSA494:VSA498 WBW494:WBW498 WLS494:WLS498 WVO494:WVO498 G66030:G66034 JC66030:JC66034 SY66030:SY66034 ACU66030:ACU66034 AMQ66030:AMQ66034 AWM66030:AWM66034 BGI66030:BGI66034 BQE66030:BQE66034 CAA66030:CAA66034 CJW66030:CJW66034 CTS66030:CTS66034 DDO66030:DDO66034 DNK66030:DNK66034 DXG66030:DXG66034 EHC66030:EHC66034 EQY66030:EQY66034 FAU66030:FAU66034 FKQ66030:FKQ66034 FUM66030:FUM66034 GEI66030:GEI66034 GOE66030:GOE66034 GYA66030:GYA66034 HHW66030:HHW66034 HRS66030:HRS66034 IBO66030:IBO66034 ILK66030:ILK66034 IVG66030:IVG66034 JFC66030:JFC66034 JOY66030:JOY66034 JYU66030:JYU66034 KIQ66030:KIQ66034 KSM66030:KSM66034 LCI66030:LCI66034 LME66030:LME66034 LWA66030:LWA66034 MFW66030:MFW66034 MPS66030:MPS66034 MZO66030:MZO66034 NJK66030:NJK66034 NTG66030:NTG66034 ODC66030:ODC66034 OMY66030:OMY66034 OWU66030:OWU66034 PGQ66030:PGQ66034 PQM66030:PQM66034 QAI66030:QAI66034 QKE66030:QKE66034 QUA66030:QUA66034 RDW66030:RDW66034 RNS66030:RNS66034 RXO66030:RXO66034 SHK66030:SHK66034 SRG66030:SRG66034 TBC66030:TBC66034 TKY66030:TKY66034 TUU66030:TUU66034 UEQ66030:UEQ66034 UOM66030:UOM66034 UYI66030:UYI66034 VIE66030:VIE66034 VSA66030:VSA66034 WBW66030:WBW66034 WLS66030:WLS66034 WVO66030:WVO66034 G131566:G131570 JC131566:JC131570 SY131566:SY131570 ACU131566:ACU131570 AMQ131566:AMQ131570 AWM131566:AWM131570 BGI131566:BGI131570 BQE131566:BQE131570 CAA131566:CAA131570 CJW131566:CJW131570 CTS131566:CTS131570 DDO131566:DDO131570 DNK131566:DNK131570 DXG131566:DXG131570 EHC131566:EHC131570 EQY131566:EQY131570 FAU131566:FAU131570 FKQ131566:FKQ131570 FUM131566:FUM131570 GEI131566:GEI131570 GOE131566:GOE131570 GYA131566:GYA131570 HHW131566:HHW131570 HRS131566:HRS131570 IBO131566:IBO131570 ILK131566:ILK131570 IVG131566:IVG131570 JFC131566:JFC131570 JOY131566:JOY131570 JYU131566:JYU131570 KIQ131566:KIQ131570 KSM131566:KSM131570 LCI131566:LCI131570 LME131566:LME131570 LWA131566:LWA131570 MFW131566:MFW131570 MPS131566:MPS131570 MZO131566:MZO131570 NJK131566:NJK131570 NTG131566:NTG131570 ODC131566:ODC131570 OMY131566:OMY131570 OWU131566:OWU131570 PGQ131566:PGQ131570 PQM131566:PQM131570 QAI131566:QAI131570 QKE131566:QKE131570 QUA131566:QUA131570 RDW131566:RDW131570 RNS131566:RNS131570 RXO131566:RXO131570 SHK131566:SHK131570 SRG131566:SRG131570 TBC131566:TBC131570 TKY131566:TKY131570 TUU131566:TUU131570 UEQ131566:UEQ131570 UOM131566:UOM131570 UYI131566:UYI131570 VIE131566:VIE131570 VSA131566:VSA131570 WBW131566:WBW131570 WLS131566:WLS131570 WVO131566:WVO131570 G197102:G197106 JC197102:JC197106 SY197102:SY197106 ACU197102:ACU197106 AMQ197102:AMQ197106 AWM197102:AWM197106 BGI197102:BGI197106 BQE197102:BQE197106 CAA197102:CAA197106 CJW197102:CJW197106 CTS197102:CTS197106 DDO197102:DDO197106 DNK197102:DNK197106 DXG197102:DXG197106 EHC197102:EHC197106 EQY197102:EQY197106 FAU197102:FAU197106 FKQ197102:FKQ197106 FUM197102:FUM197106 GEI197102:GEI197106 GOE197102:GOE197106 GYA197102:GYA197106 HHW197102:HHW197106 HRS197102:HRS197106 IBO197102:IBO197106 ILK197102:ILK197106 IVG197102:IVG197106 JFC197102:JFC197106 JOY197102:JOY197106 JYU197102:JYU197106 KIQ197102:KIQ197106 KSM197102:KSM197106 LCI197102:LCI197106 LME197102:LME197106 LWA197102:LWA197106 MFW197102:MFW197106 MPS197102:MPS197106 MZO197102:MZO197106 NJK197102:NJK197106 NTG197102:NTG197106 ODC197102:ODC197106 OMY197102:OMY197106 OWU197102:OWU197106 PGQ197102:PGQ197106 PQM197102:PQM197106 QAI197102:QAI197106 QKE197102:QKE197106 QUA197102:QUA197106 RDW197102:RDW197106 RNS197102:RNS197106 RXO197102:RXO197106 SHK197102:SHK197106 SRG197102:SRG197106 TBC197102:TBC197106 TKY197102:TKY197106 TUU197102:TUU197106 UEQ197102:UEQ197106 UOM197102:UOM197106 UYI197102:UYI197106 VIE197102:VIE197106 VSA197102:VSA197106 WBW197102:WBW197106 WLS197102:WLS197106 WVO197102:WVO197106 G262638:G262642 JC262638:JC262642 SY262638:SY262642 ACU262638:ACU262642 AMQ262638:AMQ262642 AWM262638:AWM262642 BGI262638:BGI262642 BQE262638:BQE262642 CAA262638:CAA262642 CJW262638:CJW262642 CTS262638:CTS262642 DDO262638:DDO262642 DNK262638:DNK262642 DXG262638:DXG262642 EHC262638:EHC262642 EQY262638:EQY262642 FAU262638:FAU262642 FKQ262638:FKQ262642 FUM262638:FUM262642 GEI262638:GEI262642 GOE262638:GOE262642 GYA262638:GYA262642 HHW262638:HHW262642 HRS262638:HRS262642 IBO262638:IBO262642 ILK262638:ILK262642 IVG262638:IVG262642 JFC262638:JFC262642 JOY262638:JOY262642 JYU262638:JYU262642 KIQ262638:KIQ262642 KSM262638:KSM262642 LCI262638:LCI262642 LME262638:LME262642 LWA262638:LWA262642 MFW262638:MFW262642 MPS262638:MPS262642 MZO262638:MZO262642 NJK262638:NJK262642 NTG262638:NTG262642 ODC262638:ODC262642 OMY262638:OMY262642 OWU262638:OWU262642 PGQ262638:PGQ262642 PQM262638:PQM262642 QAI262638:QAI262642 QKE262638:QKE262642 QUA262638:QUA262642 RDW262638:RDW262642 RNS262638:RNS262642 RXO262638:RXO262642 SHK262638:SHK262642 SRG262638:SRG262642 TBC262638:TBC262642 TKY262638:TKY262642 TUU262638:TUU262642 UEQ262638:UEQ262642 UOM262638:UOM262642 UYI262638:UYI262642 VIE262638:VIE262642 VSA262638:VSA262642 WBW262638:WBW262642 WLS262638:WLS262642 WVO262638:WVO262642 G328174:G328178 JC328174:JC328178 SY328174:SY328178 ACU328174:ACU328178 AMQ328174:AMQ328178 AWM328174:AWM328178 BGI328174:BGI328178 BQE328174:BQE328178 CAA328174:CAA328178 CJW328174:CJW328178 CTS328174:CTS328178 DDO328174:DDO328178 DNK328174:DNK328178 DXG328174:DXG328178 EHC328174:EHC328178 EQY328174:EQY328178 FAU328174:FAU328178 FKQ328174:FKQ328178 FUM328174:FUM328178 GEI328174:GEI328178 GOE328174:GOE328178 GYA328174:GYA328178 HHW328174:HHW328178 HRS328174:HRS328178 IBO328174:IBO328178 ILK328174:ILK328178 IVG328174:IVG328178 JFC328174:JFC328178 JOY328174:JOY328178 JYU328174:JYU328178 KIQ328174:KIQ328178 KSM328174:KSM328178 LCI328174:LCI328178 LME328174:LME328178 LWA328174:LWA328178 MFW328174:MFW328178 MPS328174:MPS328178 MZO328174:MZO328178 NJK328174:NJK328178 NTG328174:NTG328178 ODC328174:ODC328178 OMY328174:OMY328178 OWU328174:OWU328178 PGQ328174:PGQ328178 PQM328174:PQM328178 QAI328174:QAI328178 QKE328174:QKE328178 QUA328174:QUA328178 RDW328174:RDW328178 RNS328174:RNS328178 RXO328174:RXO328178 SHK328174:SHK328178 SRG328174:SRG328178 TBC328174:TBC328178 TKY328174:TKY328178 TUU328174:TUU328178 UEQ328174:UEQ328178 UOM328174:UOM328178 UYI328174:UYI328178 VIE328174:VIE328178 VSA328174:VSA328178 WBW328174:WBW328178 WLS328174:WLS328178 WVO328174:WVO328178 G393710:G393714 JC393710:JC393714 SY393710:SY393714 ACU393710:ACU393714 AMQ393710:AMQ393714 AWM393710:AWM393714 BGI393710:BGI393714 BQE393710:BQE393714 CAA393710:CAA393714 CJW393710:CJW393714 CTS393710:CTS393714 DDO393710:DDO393714 DNK393710:DNK393714 DXG393710:DXG393714 EHC393710:EHC393714 EQY393710:EQY393714 FAU393710:FAU393714 FKQ393710:FKQ393714 FUM393710:FUM393714 GEI393710:GEI393714 GOE393710:GOE393714 GYA393710:GYA393714 HHW393710:HHW393714 HRS393710:HRS393714 IBO393710:IBO393714 ILK393710:ILK393714 IVG393710:IVG393714 JFC393710:JFC393714 JOY393710:JOY393714 JYU393710:JYU393714 KIQ393710:KIQ393714 KSM393710:KSM393714 LCI393710:LCI393714 LME393710:LME393714 LWA393710:LWA393714 MFW393710:MFW393714 MPS393710:MPS393714 MZO393710:MZO393714 NJK393710:NJK393714 NTG393710:NTG393714 ODC393710:ODC393714 OMY393710:OMY393714 OWU393710:OWU393714 PGQ393710:PGQ393714 PQM393710:PQM393714 QAI393710:QAI393714 QKE393710:QKE393714 QUA393710:QUA393714 RDW393710:RDW393714 RNS393710:RNS393714 RXO393710:RXO393714 SHK393710:SHK393714 SRG393710:SRG393714 TBC393710:TBC393714 TKY393710:TKY393714 TUU393710:TUU393714 UEQ393710:UEQ393714 UOM393710:UOM393714 UYI393710:UYI393714 VIE393710:VIE393714 VSA393710:VSA393714 WBW393710:WBW393714 WLS393710:WLS393714 WVO393710:WVO393714 G459246:G459250 JC459246:JC459250 SY459246:SY459250 ACU459246:ACU459250 AMQ459246:AMQ459250 AWM459246:AWM459250 BGI459246:BGI459250 BQE459246:BQE459250 CAA459246:CAA459250 CJW459246:CJW459250 CTS459246:CTS459250 DDO459246:DDO459250 DNK459246:DNK459250 DXG459246:DXG459250 EHC459246:EHC459250 EQY459246:EQY459250 FAU459246:FAU459250 FKQ459246:FKQ459250 FUM459246:FUM459250 GEI459246:GEI459250 GOE459246:GOE459250 GYA459246:GYA459250 HHW459246:HHW459250 HRS459246:HRS459250 IBO459246:IBO459250 ILK459246:ILK459250 IVG459246:IVG459250 JFC459246:JFC459250 JOY459246:JOY459250 JYU459246:JYU459250 KIQ459246:KIQ459250 KSM459246:KSM459250 LCI459246:LCI459250 LME459246:LME459250 LWA459246:LWA459250 MFW459246:MFW459250 MPS459246:MPS459250 MZO459246:MZO459250 NJK459246:NJK459250 NTG459246:NTG459250 ODC459246:ODC459250 OMY459246:OMY459250 OWU459246:OWU459250 PGQ459246:PGQ459250 PQM459246:PQM459250 QAI459246:QAI459250 QKE459246:QKE459250 QUA459246:QUA459250 RDW459246:RDW459250 RNS459246:RNS459250 RXO459246:RXO459250 SHK459246:SHK459250 SRG459246:SRG459250 TBC459246:TBC459250 TKY459246:TKY459250 TUU459246:TUU459250 UEQ459246:UEQ459250 UOM459246:UOM459250 UYI459246:UYI459250 VIE459246:VIE459250 VSA459246:VSA459250 WBW459246:WBW459250 WLS459246:WLS459250 WVO459246:WVO459250 G524782:G524786 JC524782:JC524786 SY524782:SY524786 ACU524782:ACU524786 AMQ524782:AMQ524786 AWM524782:AWM524786 BGI524782:BGI524786 BQE524782:BQE524786 CAA524782:CAA524786 CJW524782:CJW524786 CTS524782:CTS524786 DDO524782:DDO524786 DNK524782:DNK524786 DXG524782:DXG524786 EHC524782:EHC524786 EQY524782:EQY524786 FAU524782:FAU524786 FKQ524782:FKQ524786 FUM524782:FUM524786 GEI524782:GEI524786 GOE524782:GOE524786 GYA524782:GYA524786 HHW524782:HHW524786 HRS524782:HRS524786 IBO524782:IBO524786 ILK524782:ILK524786 IVG524782:IVG524786 JFC524782:JFC524786 JOY524782:JOY524786 JYU524782:JYU524786 KIQ524782:KIQ524786 KSM524782:KSM524786 LCI524782:LCI524786 LME524782:LME524786 LWA524782:LWA524786 MFW524782:MFW524786 MPS524782:MPS524786 MZO524782:MZO524786 NJK524782:NJK524786 NTG524782:NTG524786 ODC524782:ODC524786 OMY524782:OMY524786 OWU524782:OWU524786 PGQ524782:PGQ524786 PQM524782:PQM524786 QAI524782:QAI524786 QKE524782:QKE524786 QUA524782:QUA524786 RDW524782:RDW524786 RNS524782:RNS524786 RXO524782:RXO524786 SHK524782:SHK524786 SRG524782:SRG524786 TBC524782:TBC524786 TKY524782:TKY524786 TUU524782:TUU524786 UEQ524782:UEQ524786 UOM524782:UOM524786 UYI524782:UYI524786 VIE524782:VIE524786 VSA524782:VSA524786 WBW524782:WBW524786 WLS524782:WLS524786 WVO524782:WVO524786 G590318:G590322 JC590318:JC590322 SY590318:SY590322 ACU590318:ACU590322 AMQ590318:AMQ590322 AWM590318:AWM590322 BGI590318:BGI590322 BQE590318:BQE590322 CAA590318:CAA590322 CJW590318:CJW590322 CTS590318:CTS590322 DDO590318:DDO590322 DNK590318:DNK590322 DXG590318:DXG590322 EHC590318:EHC590322 EQY590318:EQY590322 FAU590318:FAU590322 FKQ590318:FKQ590322 FUM590318:FUM590322 GEI590318:GEI590322 GOE590318:GOE590322 GYA590318:GYA590322 HHW590318:HHW590322 HRS590318:HRS590322 IBO590318:IBO590322 ILK590318:ILK590322 IVG590318:IVG590322 JFC590318:JFC590322 JOY590318:JOY590322 JYU590318:JYU590322 KIQ590318:KIQ590322 KSM590318:KSM590322 LCI590318:LCI590322 LME590318:LME590322 LWA590318:LWA590322 MFW590318:MFW590322 MPS590318:MPS590322 MZO590318:MZO590322 NJK590318:NJK590322 NTG590318:NTG590322 ODC590318:ODC590322 OMY590318:OMY590322 OWU590318:OWU590322 PGQ590318:PGQ590322 PQM590318:PQM590322 QAI590318:QAI590322 QKE590318:QKE590322 QUA590318:QUA590322 RDW590318:RDW590322 RNS590318:RNS590322 RXO590318:RXO590322 SHK590318:SHK590322 SRG590318:SRG590322 TBC590318:TBC590322 TKY590318:TKY590322 TUU590318:TUU590322 UEQ590318:UEQ590322 UOM590318:UOM590322 UYI590318:UYI590322 VIE590318:VIE590322 VSA590318:VSA590322 WBW590318:WBW590322 WLS590318:WLS590322 WVO590318:WVO590322 G655854:G655858 JC655854:JC655858 SY655854:SY655858 ACU655854:ACU655858 AMQ655854:AMQ655858 AWM655854:AWM655858 BGI655854:BGI655858 BQE655854:BQE655858 CAA655854:CAA655858 CJW655854:CJW655858 CTS655854:CTS655858 DDO655854:DDO655858 DNK655854:DNK655858 DXG655854:DXG655858 EHC655854:EHC655858 EQY655854:EQY655858 FAU655854:FAU655858 FKQ655854:FKQ655858 FUM655854:FUM655858 GEI655854:GEI655858 GOE655854:GOE655858 GYA655854:GYA655858 HHW655854:HHW655858 HRS655854:HRS655858 IBO655854:IBO655858 ILK655854:ILK655858 IVG655854:IVG655858 JFC655854:JFC655858 JOY655854:JOY655858 JYU655854:JYU655858 KIQ655854:KIQ655858 KSM655854:KSM655858 LCI655854:LCI655858 LME655854:LME655858 LWA655854:LWA655858 MFW655854:MFW655858 MPS655854:MPS655858 MZO655854:MZO655858 NJK655854:NJK655858 NTG655854:NTG655858 ODC655854:ODC655858 OMY655854:OMY655858 OWU655854:OWU655858 PGQ655854:PGQ655858 PQM655854:PQM655858 QAI655854:QAI655858 QKE655854:QKE655858 QUA655854:QUA655858 RDW655854:RDW655858 RNS655854:RNS655858 RXO655854:RXO655858 SHK655854:SHK655858 SRG655854:SRG655858 TBC655854:TBC655858 TKY655854:TKY655858 TUU655854:TUU655858 UEQ655854:UEQ655858 UOM655854:UOM655858 UYI655854:UYI655858 VIE655854:VIE655858 VSA655854:VSA655858 WBW655854:WBW655858 WLS655854:WLS655858 WVO655854:WVO655858 G721390:G721394 JC721390:JC721394 SY721390:SY721394 ACU721390:ACU721394 AMQ721390:AMQ721394 AWM721390:AWM721394 BGI721390:BGI721394 BQE721390:BQE721394 CAA721390:CAA721394 CJW721390:CJW721394 CTS721390:CTS721394 DDO721390:DDO721394 DNK721390:DNK721394 DXG721390:DXG721394 EHC721390:EHC721394 EQY721390:EQY721394 FAU721390:FAU721394 FKQ721390:FKQ721394 FUM721390:FUM721394 GEI721390:GEI721394 GOE721390:GOE721394 GYA721390:GYA721394 HHW721390:HHW721394 HRS721390:HRS721394 IBO721390:IBO721394 ILK721390:ILK721394 IVG721390:IVG721394 JFC721390:JFC721394 JOY721390:JOY721394 JYU721390:JYU721394 KIQ721390:KIQ721394 KSM721390:KSM721394 LCI721390:LCI721394 LME721390:LME721394 LWA721390:LWA721394 MFW721390:MFW721394 MPS721390:MPS721394 MZO721390:MZO721394 NJK721390:NJK721394 NTG721390:NTG721394 ODC721390:ODC721394 OMY721390:OMY721394 OWU721390:OWU721394 PGQ721390:PGQ721394 PQM721390:PQM721394 QAI721390:QAI721394 QKE721390:QKE721394 QUA721390:QUA721394 RDW721390:RDW721394 RNS721390:RNS721394 RXO721390:RXO721394 SHK721390:SHK721394 SRG721390:SRG721394 TBC721390:TBC721394 TKY721390:TKY721394 TUU721390:TUU721394 UEQ721390:UEQ721394 UOM721390:UOM721394 UYI721390:UYI721394 VIE721390:VIE721394 VSA721390:VSA721394 WBW721390:WBW721394 WLS721390:WLS721394 WVO721390:WVO721394 G786926:G786930 JC786926:JC786930 SY786926:SY786930 ACU786926:ACU786930 AMQ786926:AMQ786930 AWM786926:AWM786930 BGI786926:BGI786930 BQE786926:BQE786930 CAA786926:CAA786930 CJW786926:CJW786930 CTS786926:CTS786930 DDO786926:DDO786930 DNK786926:DNK786930 DXG786926:DXG786930 EHC786926:EHC786930 EQY786926:EQY786930 FAU786926:FAU786930 FKQ786926:FKQ786930 FUM786926:FUM786930 GEI786926:GEI786930 GOE786926:GOE786930 GYA786926:GYA786930 HHW786926:HHW786930 HRS786926:HRS786930 IBO786926:IBO786930 ILK786926:ILK786930 IVG786926:IVG786930 JFC786926:JFC786930 JOY786926:JOY786930 JYU786926:JYU786930 KIQ786926:KIQ786930 KSM786926:KSM786930 LCI786926:LCI786930 LME786926:LME786930 LWA786926:LWA786930 MFW786926:MFW786930 MPS786926:MPS786930 MZO786926:MZO786930 NJK786926:NJK786930 NTG786926:NTG786930 ODC786926:ODC786930 OMY786926:OMY786930 OWU786926:OWU786930 PGQ786926:PGQ786930 PQM786926:PQM786930 QAI786926:QAI786930 QKE786926:QKE786930 QUA786926:QUA786930 RDW786926:RDW786930 RNS786926:RNS786930 RXO786926:RXO786930 SHK786926:SHK786930 SRG786926:SRG786930 TBC786926:TBC786930 TKY786926:TKY786930 TUU786926:TUU786930 UEQ786926:UEQ786930 UOM786926:UOM786930 UYI786926:UYI786930 VIE786926:VIE786930 VSA786926:VSA786930 WBW786926:WBW786930 WLS786926:WLS786930 WVO786926:WVO786930 G852462:G852466 JC852462:JC852466 SY852462:SY852466 ACU852462:ACU852466 AMQ852462:AMQ852466 AWM852462:AWM852466 BGI852462:BGI852466 BQE852462:BQE852466 CAA852462:CAA852466 CJW852462:CJW852466 CTS852462:CTS852466 DDO852462:DDO852466 DNK852462:DNK852466 DXG852462:DXG852466 EHC852462:EHC852466 EQY852462:EQY852466 FAU852462:FAU852466 FKQ852462:FKQ852466 FUM852462:FUM852466 GEI852462:GEI852466 GOE852462:GOE852466 GYA852462:GYA852466 HHW852462:HHW852466 HRS852462:HRS852466 IBO852462:IBO852466 ILK852462:ILK852466 IVG852462:IVG852466 JFC852462:JFC852466 JOY852462:JOY852466 JYU852462:JYU852466 KIQ852462:KIQ852466 KSM852462:KSM852466 LCI852462:LCI852466 LME852462:LME852466 LWA852462:LWA852466 MFW852462:MFW852466 MPS852462:MPS852466 MZO852462:MZO852466 NJK852462:NJK852466 NTG852462:NTG852466 ODC852462:ODC852466 OMY852462:OMY852466 OWU852462:OWU852466 PGQ852462:PGQ852466 PQM852462:PQM852466 QAI852462:QAI852466 QKE852462:QKE852466 QUA852462:QUA852466 RDW852462:RDW852466 RNS852462:RNS852466 RXO852462:RXO852466 SHK852462:SHK852466 SRG852462:SRG852466 TBC852462:TBC852466 TKY852462:TKY852466 TUU852462:TUU852466 UEQ852462:UEQ852466 UOM852462:UOM852466 UYI852462:UYI852466 VIE852462:VIE852466 VSA852462:VSA852466 WBW852462:WBW852466 WLS852462:WLS852466 WVO852462:WVO852466 G917998:G918002 JC917998:JC918002 SY917998:SY918002 ACU917998:ACU918002 AMQ917998:AMQ918002 AWM917998:AWM918002 BGI917998:BGI918002 BQE917998:BQE918002 CAA917998:CAA918002 CJW917998:CJW918002 CTS917998:CTS918002 DDO917998:DDO918002 DNK917998:DNK918002 DXG917998:DXG918002 EHC917998:EHC918002 EQY917998:EQY918002 FAU917998:FAU918002 FKQ917998:FKQ918002 FUM917998:FUM918002 GEI917998:GEI918002 GOE917998:GOE918002 GYA917998:GYA918002 HHW917998:HHW918002 HRS917998:HRS918002 IBO917998:IBO918002 ILK917998:ILK918002 IVG917998:IVG918002 JFC917998:JFC918002 JOY917998:JOY918002 JYU917998:JYU918002 KIQ917998:KIQ918002 KSM917998:KSM918002 LCI917998:LCI918002 LME917998:LME918002 LWA917998:LWA918002 MFW917998:MFW918002 MPS917998:MPS918002 MZO917998:MZO918002 NJK917998:NJK918002 NTG917998:NTG918002 ODC917998:ODC918002 OMY917998:OMY918002 OWU917998:OWU918002 PGQ917998:PGQ918002 PQM917998:PQM918002 QAI917998:QAI918002 QKE917998:QKE918002 QUA917998:QUA918002 RDW917998:RDW918002 RNS917998:RNS918002 RXO917998:RXO918002 SHK917998:SHK918002 SRG917998:SRG918002 TBC917998:TBC918002 TKY917998:TKY918002 TUU917998:TUU918002 UEQ917998:UEQ918002 UOM917998:UOM918002 UYI917998:UYI918002 VIE917998:VIE918002 VSA917998:VSA918002 WBW917998:WBW918002 WLS917998:WLS918002 WVO917998:WVO918002 G983534:G983538 JC983534:JC983538 SY983534:SY983538 ACU983534:ACU983538 AMQ983534:AMQ983538 AWM983534:AWM983538 BGI983534:BGI983538 BQE983534:BQE983538 CAA983534:CAA983538 CJW983534:CJW983538 CTS983534:CTS983538 DDO983534:DDO983538 DNK983534:DNK983538 DXG983534:DXG983538 EHC983534:EHC983538 EQY983534:EQY983538 FAU983534:FAU983538 FKQ983534:FKQ983538 FUM983534:FUM983538 GEI983534:GEI983538 GOE983534:GOE983538 GYA983534:GYA983538 HHW983534:HHW983538 HRS983534:HRS983538 IBO983534:IBO983538 ILK983534:ILK983538 IVG983534:IVG983538 JFC983534:JFC983538 JOY983534:JOY983538 JYU983534:JYU983538 KIQ983534:KIQ983538 KSM983534:KSM983538 LCI983534:LCI983538 LME983534:LME983538 LWA983534:LWA983538 MFW983534:MFW983538 MPS983534:MPS983538 MZO983534:MZO983538 NJK983534:NJK983538 NTG983534:NTG983538 ODC983534:ODC983538 OMY983534:OMY983538 OWU983534:OWU983538 PGQ983534:PGQ983538 PQM983534:PQM983538 QAI983534:QAI983538 QKE983534:QKE983538 QUA983534:QUA983538 RDW983534:RDW983538 RNS983534:RNS983538 RXO983534:RXO983538 SHK983534:SHK983538 SRG983534:SRG983538 TBC983534:TBC983538 TKY983534:TKY983538 TUU983534:TUU983538 UEQ983534:UEQ983538 UOM983534:UOM983538 UYI983534:UYI983538 VIE983534:VIE983538 VSA983534:VSA983538 WBW983534:WBW983538 WLS983534:WLS983538 WVO983534:WVO983538 WVM983534:WVM983538 JA374:JA375 SW374:SW375 ACS374:ACS375 AMO374:AMO375 AWK374:AWK375 BGG374:BGG375 BQC374:BQC375 BZY374:BZY375 CJU374:CJU375 CTQ374:CTQ375 DDM374:DDM375 DNI374:DNI375 DXE374:DXE375 EHA374:EHA375 EQW374:EQW375 FAS374:FAS375 FKO374:FKO375 FUK374:FUK375 GEG374:GEG375 GOC374:GOC375 GXY374:GXY375 HHU374:HHU375 HRQ374:HRQ375 IBM374:IBM375 ILI374:ILI375 IVE374:IVE375 JFA374:JFA375 JOW374:JOW375 JYS374:JYS375 KIO374:KIO375 KSK374:KSK375 LCG374:LCG375 LMC374:LMC375 LVY374:LVY375 MFU374:MFU375 MPQ374:MPQ375 MZM374:MZM375 NJI374:NJI375 NTE374:NTE375 ODA374:ODA375 OMW374:OMW375 OWS374:OWS375 PGO374:PGO375 PQK374:PQK375 QAG374:QAG375 QKC374:QKC375 QTY374:QTY375 RDU374:RDU375 RNQ374:RNQ375 RXM374:RXM375 SHI374:SHI375 SRE374:SRE375 TBA374:TBA375 TKW374:TKW375 TUS374:TUS375 UEO374:UEO375 UOK374:UOK375 UYG374:UYG375 VIC374:VIC375 VRY374:VRY375 WBU374:WBU375 WLQ374:WLQ375 WVM374:WVM375 E65932 JA65932 SW65932 ACS65932 AMO65932 AWK65932 BGG65932 BQC65932 BZY65932 CJU65932 CTQ65932 DDM65932 DNI65932 DXE65932 EHA65932 EQW65932 FAS65932 FKO65932 FUK65932 GEG65932 GOC65932 GXY65932 HHU65932 HRQ65932 IBM65932 ILI65932 IVE65932 JFA65932 JOW65932 JYS65932 KIO65932 KSK65932 LCG65932 LMC65932 LVY65932 MFU65932 MPQ65932 MZM65932 NJI65932 NTE65932 ODA65932 OMW65932 OWS65932 PGO65932 PQK65932 QAG65932 QKC65932 QTY65932 RDU65932 RNQ65932 RXM65932 SHI65932 SRE65932 TBA65932 TKW65932 TUS65932 UEO65932 UOK65932 UYG65932 VIC65932 VRY65932 WBU65932 WLQ65932 WVM65932 E131468 JA131468 SW131468 ACS131468 AMO131468 AWK131468 BGG131468 BQC131468 BZY131468 CJU131468 CTQ131468 DDM131468 DNI131468 DXE131468 EHA131468 EQW131468 FAS131468 FKO131468 FUK131468 GEG131468 GOC131468 GXY131468 HHU131468 HRQ131468 IBM131468 ILI131468 IVE131468 JFA131468 JOW131468 JYS131468 KIO131468 KSK131468 LCG131468 LMC131468 LVY131468 MFU131468 MPQ131468 MZM131468 NJI131468 NTE131468 ODA131468 OMW131468 OWS131468 PGO131468 PQK131468 QAG131468 QKC131468 QTY131468 RDU131468 RNQ131468 RXM131468 SHI131468 SRE131468 TBA131468 TKW131468 TUS131468 UEO131468 UOK131468 UYG131468 VIC131468 VRY131468 WBU131468 WLQ131468 WVM131468 E197004 JA197004 SW197004 ACS197004 AMO197004 AWK197004 BGG197004 BQC197004 BZY197004 CJU197004 CTQ197004 DDM197004 DNI197004 DXE197004 EHA197004 EQW197004 FAS197004 FKO197004 FUK197004 GEG197004 GOC197004 GXY197004 HHU197004 HRQ197004 IBM197004 ILI197004 IVE197004 JFA197004 JOW197004 JYS197004 KIO197004 KSK197004 LCG197004 LMC197004 LVY197004 MFU197004 MPQ197004 MZM197004 NJI197004 NTE197004 ODA197004 OMW197004 OWS197004 PGO197004 PQK197004 QAG197004 QKC197004 QTY197004 RDU197004 RNQ197004 RXM197004 SHI197004 SRE197004 TBA197004 TKW197004 TUS197004 UEO197004 UOK197004 UYG197004 VIC197004 VRY197004 WBU197004 WLQ197004 WVM197004 E262540 JA262540 SW262540 ACS262540 AMO262540 AWK262540 BGG262540 BQC262540 BZY262540 CJU262540 CTQ262540 DDM262540 DNI262540 DXE262540 EHA262540 EQW262540 FAS262540 FKO262540 FUK262540 GEG262540 GOC262540 GXY262540 HHU262540 HRQ262540 IBM262540 ILI262540 IVE262540 JFA262540 JOW262540 JYS262540 KIO262540 KSK262540 LCG262540 LMC262540 LVY262540 MFU262540 MPQ262540 MZM262540 NJI262540 NTE262540 ODA262540 OMW262540 OWS262540 PGO262540 PQK262540 QAG262540 QKC262540 QTY262540 RDU262540 RNQ262540 RXM262540 SHI262540 SRE262540 TBA262540 TKW262540 TUS262540 UEO262540 UOK262540 UYG262540 VIC262540 VRY262540 WBU262540 WLQ262540 WVM262540 E328076 JA328076 SW328076 ACS328076 AMO328076 AWK328076 BGG328076 BQC328076 BZY328076 CJU328076 CTQ328076 DDM328076 DNI328076 DXE328076 EHA328076 EQW328076 FAS328076 FKO328076 FUK328076 GEG328076 GOC328076 GXY328076 HHU328076 HRQ328076 IBM328076 ILI328076 IVE328076 JFA328076 JOW328076 JYS328076 KIO328076 KSK328076 LCG328076 LMC328076 LVY328076 MFU328076 MPQ328076 MZM328076 NJI328076 NTE328076 ODA328076 OMW328076 OWS328076 PGO328076 PQK328076 QAG328076 QKC328076 QTY328076 RDU328076 RNQ328076 RXM328076 SHI328076 SRE328076 TBA328076 TKW328076 TUS328076 UEO328076 UOK328076 UYG328076 VIC328076 VRY328076 WBU328076 WLQ328076 WVM328076 E393612 JA393612 SW393612 ACS393612 AMO393612 AWK393612 BGG393612 BQC393612 BZY393612 CJU393612 CTQ393612 DDM393612 DNI393612 DXE393612 EHA393612 EQW393612 FAS393612 FKO393612 FUK393612 GEG393612 GOC393612 GXY393612 HHU393612 HRQ393612 IBM393612 ILI393612 IVE393612 JFA393612 JOW393612 JYS393612 KIO393612 KSK393612 LCG393612 LMC393612 LVY393612 MFU393612 MPQ393612 MZM393612 NJI393612 NTE393612 ODA393612 OMW393612 OWS393612 PGO393612 PQK393612 QAG393612 QKC393612 QTY393612 RDU393612 RNQ393612 RXM393612 SHI393612 SRE393612 TBA393612 TKW393612 TUS393612 UEO393612 UOK393612 UYG393612 VIC393612 VRY393612 WBU393612 WLQ393612 WVM393612 E459148 JA459148 SW459148 ACS459148 AMO459148 AWK459148 BGG459148 BQC459148 BZY459148 CJU459148 CTQ459148 DDM459148 DNI459148 DXE459148 EHA459148 EQW459148 FAS459148 FKO459148 FUK459148 GEG459148 GOC459148 GXY459148 HHU459148 HRQ459148 IBM459148 ILI459148 IVE459148 JFA459148 JOW459148 JYS459148 KIO459148 KSK459148 LCG459148 LMC459148 LVY459148 MFU459148 MPQ459148 MZM459148 NJI459148 NTE459148 ODA459148 OMW459148 OWS459148 PGO459148 PQK459148 QAG459148 QKC459148 QTY459148 RDU459148 RNQ459148 RXM459148 SHI459148 SRE459148 TBA459148 TKW459148 TUS459148 UEO459148 UOK459148 UYG459148 VIC459148 VRY459148 WBU459148 WLQ459148 WVM459148 E524684 JA524684 SW524684 ACS524684 AMO524684 AWK524684 BGG524684 BQC524684 BZY524684 CJU524684 CTQ524684 DDM524684 DNI524684 DXE524684 EHA524684 EQW524684 FAS524684 FKO524684 FUK524684 GEG524684 GOC524684 GXY524684 HHU524684 HRQ524684 IBM524684 ILI524684 IVE524684 JFA524684 JOW524684 JYS524684 KIO524684 KSK524684 LCG524684 LMC524684 LVY524684 MFU524684 MPQ524684 MZM524684 NJI524684 NTE524684 ODA524684 OMW524684 OWS524684 PGO524684 PQK524684 QAG524684 QKC524684 QTY524684 RDU524684 RNQ524684 RXM524684 SHI524684 SRE524684 TBA524684 TKW524684 TUS524684 UEO524684 UOK524684 UYG524684 VIC524684 VRY524684 WBU524684 WLQ524684 WVM524684 E590220 JA590220 SW590220 ACS590220 AMO590220 AWK590220 BGG590220 BQC590220 BZY590220 CJU590220 CTQ590220 DDM590220 DNI590220 DXE590220 EHA590220 EQW590220 FAS590220 FKO590220 FUK590220 GEG590220 GOC590220 GXY590220 HHU590220 HRQ590220 IBM590220 ILI590220 IVE590220 JFA590220 JOW590220 JYS590220 KIO590220 KSK590220 LCG590220 LMC590220 LVY590220 MFU590220 MPQ590220 MZM590220 NJI590220 NTE590220 ODA590220 OMW590220 OWS590220 PGO590220 PQK590220 QAG590220 QKC590220 QTY590220 RDU590220 RNQ590220 RXM590220 SHI590220 SRE590220 TBA590220 TKW590220 TUS590220 UEO590220 UOK590220 UYG590220 VIC590220 VRY590220 WBU590220 WLQ590220 WVM590220 E655756 JA655756 SW655756 ACS655756 AMO655756 AWK655756 BGG655756 BQC655756 BZY655756 CJU655756 CTQ655756 DDM655756 DNI655756 DXE655756 EHA655756 EQW655756 FAS655756 FKO655756 FUK655756 GEG655756 GOC655756 GXY655756 HHU655756 HRQ655756 IBM655756 ILI655756 IVE655756 JFA655756 JOW655756 JYS655756 KIO655756 KSK655756 LCG655756 LMC655756 LVY655756 MFU655756 MPQ655756 MZM655756 NJI655756 NTE655756 ODA655756 OMW655756 OWS655756 PGO655756 PQK655756 QAG655756 QKC655756 QTY655756 RDU655756 RNQ655756 RXM655756 SHI655756 SRE655756 TBA655756 TKW655756 TUS655756 UEO655756 UOK655756 UYG655756 VIC655756 VRY655756 WBU655756 WLQ655756 WVM655756 E721292 JA721292 SW721292 ACS721292 AMO721292 AWK721292 BGG721292 BQC721292 BZY721292 CJU721292 CTQ721292 DDM721292 DNI721292 DXE721292 EHA721292 EQW721292 FAS721292 FKO721292 FUK721292 GEG721292 GOC721292 GXY721292 HHU721292 HRQ721292 IBM721292 ILI721292 IVE721292 JFA721292 JOW721292 JYS721292 KIO721292 KSK721292 LCG721292 LMC721292 LVY721292 MFU721292 MPQ721292 MZM721292 NJI721292 NTE721292 ODA721292 OMW721292 OWS721292 PGO721292 PQK721292 QAG721292 QKC721292 QTY721292 RDU721292 RNQ721292 RXM721292 SHI721292 SRE721292 TBA721292 TKW721292 TUS721292 UEO721292 UOK721292 UYG721292 VIC721292 VRY721292 WBU721292 WLQ721292 WVM721292 E786828 JA786828 SW786828 ACS786828 AMO786828 AWK786828 BGG786828 BQC786828 BZY786828 CJU786828 CTQ786828 DDM786828 DNI786828 DXE786828 EHA786828 EQW786828 FAS786828 FKO786828 FUK786828 GEG786828 GOC786828 GXY786828 HHU786828 HRQ786828 IBM786828 ILI786828 IVE786828 JFA786828 JOW786828 JYS786828 KIO786828 KSK786828 LCG786828 LMC786828 LVY786828 MFU786828 MPQ786828 MZM786828 NJI786828 NTE786828 ODA786828 OMW786828 OWS786828 PGO786828 PQK786828 QAG786828 QKC786828 QTY786828 RDU786828 RNQ786828 RXM786828 SHI786828 SRE786828 TBA786828 TKW786828 TUS786828 UEO786828 UOK786828 UYG786828 VIC786828 VRY786828 WBU786828 WLQ786828 WVM786828 E852364 JA852364 SW852364 ACS852364 AMO852364 AWK852364 BGG852364 BQC852364 BZY852364 CJU852364 CTQ852364 DDM852364 DNI852364 DXE852364 EHA852364 EQW852364 FAS852364 FKO852364 FUK852364 GEG852364 GOC852364 GXY852364 HHU852364 HRQ852364 IBM852364 ILI852364 IVE852364 JFA852364 JOW852364 JYS852364 KIO852364 KSK852364 LCG852364 LMC852364 LVY852364 MFU852364 MPQ852364 MZM852364 NJI852364 NTE852364 ODA852364 OMW852364 OWS852364 PGO852364 PQK852364 QAG852364 QKC852364 QTY852364 RDU852364 RNQ852364 RXM852364 SHI852364 SRE852364 TBA852364 TKW852364 TUS852364 UEO852364 UOK852364 UYG852364 VIC852364 VRY852364 WBU852364 WLQ852364 WVM852364 E917900 JA917900 SW917900 ACS917900 AMO917900 AWK917900 BGG917900 BQC917900 BZY917900 CJU917900 CTQ917900 DDM917900 DNI917900 DXE917900 EHA917900 EQW917900 FAS917900 FKO917900 FUK917900 GEG917900 GOC917900 GXY917900 HHU917900 HRQ917900 IBM917900 ILI917900 IVE917900 JFA917900 JOW917900 JYS917900 KIO917900 KSK917900 LCG917900 LMC917900 LVY917900 MFU917900 MPQ917900 MZM917900 NJI917900 NTE917900 ODA917900 OMW917900 OWS917900 PGO917900 PQK917900 QAG917900 QKC917900 QTY917900 RDU917900 RNQ917900 RXM917900 SHI917900 SRE917900 TBA917900 TKW917900 TUS917900 UEO917900 UOK917900 UYG917900 VIC917900 VRY917900 WBU917900 WLQ917900 WVM917900 E983436 JA983436 SW983436 ACS983436 AMO983436 AWK983436 BGG983436 BQC983436 BZY983436 CJU983436 CTQ983436 DDM983436 DNI983436 DXE983436 EHA983436 EQW983436 FAS983436 FKO983436 FUK983436 GEG983436 GOC983436 GXY983436 HHU983436 HRQ983436 IBM983436 ILI983436 IVE983436 JFA983436 JOW983436 JYS983436 KIO983436 KSK983436 LCG983436 LMC983436 LVY983436 MFU983436 MPQ983436 MZM983436 NJI983436 NTE983436 ODA983436 OMW983436 OWS983436 PGO983436 PQK983436 QAG983436 QKC983436 QTY983436 RDU983436 RNQ983436 RXM983436 SHI983436 SRE983436 TBA983436 TKW983436 TUS983436 UEO983436 UOK983436 UYG983436 VIC983436 VRY983436 WBU983436 WLQ983436 WVM983436 E334:E335 JA334:JA335 SW334:SW335 ACS334:ACS335 AMO334:AMO335 AWK334:AWK335 BGG334:BGG335 BQC334:BQC335 BZY334:BZY335 CJU334:CJU335 CTQ334:CTQ335 DDM334:DDM335 DNI334:DNI335 DXE334:DXE335 EHA334:EHA335 EQW334:EQW335 FAS334:FAS335 FKO334:FKO335 FUK334:FUK335 GEG334:GEG335 GOC334:GOC335 GXY334:GXY335 HHU334:HHU335 HRQ334:HRQ335 IBM334:IBM335 ILI334:ILI335 IVE334:IVE335 JFA334:JFA335 JOW334:JOW335 JYS334:JYS335 KIO334:KIO335 KSK334:KSK335 LCG334:LCG335 LMC334:LMC335 LVY334:LVY335 MFU334:MFU335 MPQ334:MPQ335 MZM334:MZM335 NJI334:NJI335 NTE334:NTE335 ODA334:ODA335 OMW334:OMW335 OWS334:OWS335 PGO334:PGO335 PQK334:PQK335 QAG334:QAG335 QKC334:QKC335 QTY334:QTY335 RDU334:RDU335 RNQ334:RNQ335 RXM334:RXM335 SHI334:SHI335 SRE334:SRE335 TBA334:TBA335 TKW334:TKW335 TUS334:TUS335 UEO334:UEO335 UOK334:UOK335 UYG334:UYG335 VIC334:VIC335 VRY334:VRY335 WBU334:WBU335 WLQ334:WLQ335 WVM334:WVM335 E65896 JA65896 SW65896 ACS65896 AMO65896 AWK65896 BGG65896 BQC65896 BZY65896 CJU65896 CTQ65896 DDM65896 DNI65896 DXE65896 EHA65896 EQW65896 FAS65896 FKO65896 FUK65896 GEG65896 GOC65896 GXY65896 HHU65896 HRQ65896 IBM65896 ILI65896 IVE65896 JFA65896 JOW65896 JYS65896 KIO65896 KSK65896 LCG65896 LMC65896 LVY65896 MFU65896 MPQ65896 MZM65896 NJI65896 NTE65896 ODA65896 OMW65896 OWS65896 PGO65896 PQK65896 QAG65896 QKC65896 QTY65896 RDU65896 RNQ65896 RXM65896 SHI65896 SRE65896 TBA65896 TKW65896 TUS65896 UEO65896 UOK65896 UYG65896 VIC65896 VRY65896 WBU65896 WLQ65896 WVM65896 E131432 JA131432 SW131432 ACS131432 AMO131432 AWK131432 BGG131432 BQC131432 BZY131432 CJU131432 CTQ131432 DDM131432 DNI131432 DXE131432 EHA131432 EQW131432 FAS131432 FKO131432 FUK131432 GEG131432 GOC131432 GXY131432 HHU131432 HRQ131432 IBM131432 ILI131432 IVE131432 JFA131432 JOW131432 JYS131432 KIO131432 KSK131432 LCG131432 LMC131432 LVY131432 MFU131432 MPQ131432 MZM131432 NJI131432 NTE131432 ODA131432 OMW131432 OWS131432 PGO131432 PQK131432 QAG131432 QKC131432 QTY131432 RDU131432 RNQ131432 RXM131432 SHI131432 SRE131432 TBA131432 TKW131432 TUS131432 UEO131432 UOK131432 UYG131432 VIC131432 VRY131432 WBU131432 WLQ131432 WVM131432 E196968 JA196968 SW196968 ACS196968 AMO196968 AWK196968 BGG196968 BQC196968 BZY196968 CJU196968 CTQ196968 DDM196968 DNI196968 DXE196968 EHA196968 EQW196968 FAS196968 FKO196968 FUK196968 GEG196968 GOC196968 GXY196968 HHU196968 HRQ196968 IBM196968 ILI196968 IVE196968 JFA196968 JOW196968 JYS196968 KIO196968 KSK196968 LCG196968 LMC196968 LVY196968 MFU196968 MPQ196968 MZM196968 NJI196968 NTE196968 ODA196968 OMW196968 OWS196968 PGO196968 PQK196968 QAG196968 QKC196968 QTY196968 RDU196968 RNQ196968 RXM196968 SHI196968 SRE196968 TBA196968 TKW196968 TUS196968 UEO196968 UOK196968 UYG196968 VIC196968 VRY196968 WBU196968 WLQ196968 WVM196968 E262504 JA262504 SW262504 ACS262504 AMO262504 AWK262504 BGG262504 BQC262504 BZY262504 CJU262504 CTQ262504 DDM262504 DNI262504 DXE262504 EHA262504 EQW262504 FAS262504 FKO262504 FUK262504 GEG262504 GOC262504 GXY262504 HHU262504 HRQ262504 IBM262504 ILI262504 IVE262504 JFA262504 JOW262504 JYS262504 KIO262504 KSK262504 LCG262504 LMC262504 LVY262504 MFU262504 MPQ262504 MZM262504 NJI262504 NTE262504 ODA262504 OMW262504 OWS262504 PGO262504 PQK262504 QAG262504 QKC262504 QTY262504 RDU262504 RNQ262504 RXM262504 SHI262504 SRE262504 TBA262504 TKW262504 TUS262504 UEO262504 UOK262504 UYG262504 VIC262504 VRY262504 WBU262504 WLQ262504 WVM262504 E328040 JA328040 SW328040 ACS328040 AMO328040 AWK328040 BGG328040 BQC328040 BZY328040 CJU328040 CTQ328040 DDM328040 DNI328040 DXE328040 EHA328040 EQW328040 FAS328040 FKO328040 FUK328040 GEG328040 GOC328040 GXY328040 HHU328040 HRQ328040 IBM328040 ILI328040 IVE328040 JFA328040 JOW328040 JYS328040 KIO328040 KSK328040 LCG328040 LMC328040 LVY328040 MFU328040 MPQ328040 MZM328040 NJI328040 NTE328040 ODA328040 OMW328040 OWS328040 PGO328040 PQK328040 QAG328040 QKC328040 QTY328040 RDU328040 RNQ328040 RXM328040 SHI328040 SRE328040 TBA328040 TKW328040 TUS328040 UEO328040 UOK328040 UYG328040 VIC328040 VRY328040 WBU328040 WLQ328040 WVM328040 E393576 JA393576 SW393576 ACS393576 AMO393576 AWK393576 BGG393576 BQC393576 BZY393576 CJU393576 CTQ393576 DDM393576 DNI393576 DXE393576 EHA393576 EQW393576 FAS393576 FKO393576 FUK393576 GEG393576 GOC393576 GXY393576 HHU393576 HRQ393576 IBM393576 ILI393576 IVE393576 JFA393576 JOW393576 JYS393576 KIO393576 KSK393576 LCG393576 LMC393576 LVY393576 MFU393576 MPQ393576 MZM393576 NJI393576 NTE393576 ODA393576 OMW393576 OWS393576 PGO393576 PQK393576 QAG393576 QKC393576 QTY393576 RDU393576 RNQ393576 RXM393576 SHI393576 SRE393576 TBA393576 TKW393576 TUS393576 UEO393576 UOK393576 UYG393576 VIC393576 VRY393576 WBU393576 WLQ393576 WVM393576 E459112 JA459112 SW459112 ACS459112 AMO459112 AWK459112 BGG459112 BQC459112 BZY459112 CJU459112 CTQ459112 DDM459112 DNI459112 DXE459112 EHA459112 EQW459112 FAS459112 FKO459112 FUK459112 GEG459112 GOC459112 GXY459112 HHU459112 HRQ459112 IBM459112 ILI459112 IVE459112 JFA459112 JOW459112 JYS459112 KIO459112 KSK459112 LCG459112 LMC459112 LVY459112 MFU459112 MPQ459112 MZM459112 NJI459112 NTE459112 ODA459112 OMW459112 OWS459112 PGO459112 PQK459112 QAG459112 QKC459112 QTY459112 RDU459112 RNQ459112 RXM459112 SHI459112 SRE459112 TBA459112 TKW459112 TUS459112 UEO459112 UOK459112 UYG459112 VIC459112 VRY459112 WBU459112 WLQ459112 WVM459112 E524648 JA524648 SW524648 ACS524648 AMO524648 AWK524648 BGG524648 BQC524648 BZY524648 CJU524648 CTQ524648 DDM524648 DNI524648 DXE524648 EHA524648 EQW524648 FAS524648 FKO524648 FUK524648 GEG524648 GOC524648 GXY524648 HHU524648 HRQ524648 IBM524648 ILI524648 IVE524648 JFA524648 JOW524648 JYS524648 KIO524648 KSK524648 LCG524648 LMC524648 LVY524648 MFU524648 MPQ524648 MZM524648 NJI524648 NTE524648 ODA524648 OMW524648 OWS524648 PGO524648 PQK524648 QAG524648 QKC524648 QTY524648 RDU524648 RNQ524648 RXM524648 SHI524648 SRE524648 TBA524648 TKW524648 TUS524648 UEO524648 UOK524648 UYG524648 VIC524648 VRY524648 WBU524648 WLQ524648 WVM524648 E590184 JA590184 SW590184 ACS590184 AMO590184 AWK590184 BGG590184 BQC590184 BZY590184 CJU590184 CTQ590184 DDM590184 DNI590184 DXE590184 EHA590184 EQW590184 FAS590184 FKO590184 FUK590184 GEG590184 GOC590184 GXY590184 HHU590184 HRQ590184 IBM590184 ILI590184 IVE590184 JFA590184 JOW590184 JYS590184 KIO590184 KSK590184 LCG590184 LMC590184 LVY590184 MFU590184 MPQ590184 MZM590184 NJI590184 NTE590184 ODA590184 OMW590184 OWS590184 PGO590184 PQK590184 QAG590184 QKC590184 QTY590184 RDU590184 RNQ590184 RXM590184 SHI590184 SRE590184 TBA590184 TKW590184 TUS590184 UEO590184 UOK590184 UYG590184 VIC590184 VRY590184 WBU590184 WLQ590184 WVM590184 E655720 JA655720 SW655720 ACS655720 AMO655720 AWK655720 BGG655720 BQC655720 BZY655720 CJU655720 CTQ655720 DDM655720 DNI655720 DXE655720 EHA655720 EQW655720 FAS655720 FKO655720 FUK655720 GEG655720 GOC655720 GXY655720 HHU655720 HRQ655720 IBM655720 ILI655720 IVE655720 JFA655720 JOW655720 JYS655720 KIO655720 KSK655720 LCG655720 LMC655720 LVY655720 MFU655720 MPQ655720 MZM655720 NJI655720 NTE655720 ODA655720 OMW655720 OWS655720 PGO655720 PQK655720 QAG655720 QKC655720 QTY655720 RDU655720 RNQ655720 RXM655720 SHI655720 SRE655720 TBA655720 TKW655720 TUS655720 UEO655720 UOK655720 UYG655720 VIC655720 VRY655720 WBU655720 WLQ655720 WVM655720 E721256 JA721256 SW721256 ACS721256 AMO721256 AWK721256 BGG721256 BQC721256 BZY721256 CJU721256 CTQ721256 DDM721256 DNI721256 DXE721256 EHA721256 EQW721256 FAS721256 FKO721256 FUK721256 GEG721256 GOC721256 GXY721256 HHU721256 HRQ721256 IBM721256 ILI721256 IVE721256 JFA721256 JOW721256 JYS721256 KIO721256 KSK721256 LCG721256 LMC721256 LVY721256 MFU721256 MPQ721256 MZM721256 NJI721256 NTE721256 ODA721256 OMW721256 OWS721256 PGO721256 PQK721256 QAG721256 QKC721256 QTY721256 RDU721256 RNQ721256 RXM721256 SHI721256 SRE721256 TBA721256 TKW721256 TUS721256 UEO721256 UOK721256 UYG721256 VIC721256 VRY721256 WBU721256 WLQ721256 WVM721256 E786792 JA786792 SW786792 ACS786792 AMO786792 AWK786792 BGG786792 BQC786792 BZY786792 CJU786792 CTQ786792 DDM786792 DNI786792 DXE786792 EHA786792 EQW786792 FAS786792 FKO786792 FUK786792 GEG786792 GOC786792 GXY786792 HHU786792 HRQ786792 IBM786792 ILI786792 IVE786792 JFA786792 JOW786792 JYS786792 KIO786792 KSK786792 LCG786792 LMC786792 LVY786792 MFU786792 MPQ786792 MZM786792 NJI786792 NTE786792 ODA786792 OMW786792 OWS786792 PGO786792 PQK786792 QAG786792 QKC786792 QTY786792 RDU786792 RNQ786792 RXM786792 SHI786792 SRE786792 TBA786792 TKW786792 TUS786792 UEO786792 UOK786792 UYG786792 VIC786792 VRY786792 WBU786792 WLQ786792 WVM786792 E852328 JA852328 SW852328 ACS852328 AMO852328 AWK852328 BGG852328 BQC852328 BZY852328 CJU852328 CTQ852328 DDM852328 DNI852328 DXE852328 EHA852328 EQW852328 FAS852328 FKO852328 FUK852328 GEG852328 GOC852328 GXY852328 HHU852328 HRQ852328 IBM852328 ILI852328 IVE852328 JFA852328 JOW852328 JYS852328 KIO852328 KSK852328 LCG852328 LMC852328 LVY852328 MFU852328 MPQ852328 MZM852328 NJI852328 NTE852328 ODA852328 OMW852328 OWS852328 PGO852328 PQK852328 QAG852328 QKC852328 QTY852328 RDU852328 RNQ852328 RXM852328 SHI852328 SRE852328 TBA852328 TKW852328 TUS852328 UEO852328 UOK852328 UYG852328 VIC852328 VRY852328 WBU852328 WLQ852328 WVM852328 E917864 JA917864 SW917864 ACS917864 AMO917864 AWK917864 BGG917864 BQC917864 BZY917864 CJU917864 CTQ917864 DDM917864 DNI917864 DXE917864 EHA917864 EQW917864 FAS917864 FKO917864 FUK917864 GEG917864 GOC917864 GXY917864 HHU917864 HRQ917864 IBM917864 ILI917864 IVE917864 JFA917864 JOW917864 JYS917864 KIO917864 KSK917864 LCG917864 LMC917864 LVY917864 MFU917864 MPQ917864 MZM917864 NJI917864 NTE917864 ODA917864 OMW917864 OWS917864 PGO917864 PQK917864 QAG917864 QKC917864 QTY917864 RDU917864 RNQ917864 RXM917864 SHI917864 SRE917864 TBA917864 TKW917864 TUS917864 UEO917864 UOK917864 UYG917864 VIC917864 VRY917864 WBU917864 WLQ917864 WVM917864 E983400 JA983400 SW983400 ACS983400 AMO983400 AWK983400 BGG983400 BQC983400 BZY983400 CJU983400 CTQ983400 DDM983400 DNI983400 DXE983400 EHA983400 EQW983400 FAS983400 FKO983400 FUK983400 GEG983400 GOC983400 GXY983400 HHU983400 HRQ983400 IBM983400 ILI983400 IVE983400 JFA983400 JOW983400 JYS983400 KIO983400 KSK983400 LCG983400 LMC983400 LVY983400 MFU983400 MPQ983400 MZM983400 NJI983400 NTE983400 ODA983400 OMW983400 OWS983400 PGO983400 PQK983400 QAG983400 QKC983400 QTY983400 RDU983400 RNQ983400 RXM983400 SHI983400 SRE983400 TBA983400 TKW983400 TUS983400 UEO983400 UOK983400 UYG983400 VIC983400 VRY983400 WBU983400 WLQ983400 WVM983400 E389 JA389 SW389 ACS389 AMO389 AWK389 BGG389 BQC389 BZY389 CJU389 CTQ389 DDM389 DNI389 DXE389 EHA389 EQW389 FAS389 FKO389 FUK389 GEG389 GOC389 GXY389 HHU389 HRQ389 IBM389 ILI389 IVE389 JFA389 JOW389 JYS389 KIO389 KSK389 LCG389 LMC389 LVY389 MFU389 MPQ389 MZM389 NJI389 NTE389 ODA389 OMW389 OWS389 PGO389 PQK389 QAG389 QKC389 QTY389 RDU389 RNQ389 RXM389 SHI389 SRE389 TBA389 TKW389 TUS389 UEO389 UOK389 UYG389 VIC389 VRY389 WBU389 WLQ389 WVM389 E65945 JA65945 SW65945 ACS65945 AMO65945 AWK65945 BGG65945 BQC65945 BZY65945 CJU65945 CTQ65945 DDM65945 DNI65945 DXE65945 EHA65945 EQW65945 FAS65945 FKO65945 FUK65945 GEG65945 GOC65945 GXY65945 HHU65945 HRQ65945 IBM65945 ILI65945 IVE65945 JFA65945 JOW65945 JYS65945 KIO65945 KSK65945 LCG65945 LMC65945 LVY65945 MFU65945 MPQ65945 MZM65945 NJI65945 NTE65945 ODA65945 OMW65945 OWS65945 PGO65945 PQK65945 QAG65945 QKC65945 QTY65945 RDU65945 RNQ65945 RXM65945 SHI65945 SRE65945 TBA65945 TKW65945 TUS65945 UEO65945 UOK65945 UYG65945 VIC65945 VRY65945 WBU65945 WLQ65945 WVM65945 E131481 JA131481 SW131481 ACS131481 AMO131481 AWK131481 BGG131481 BQC131481 BZY131481 CJU131481 CTQ131481 DDM131481 DNI131481 DXE131481 EHA131481 EQW131481 FAS131481 FKO131481 FUK131481 GEG131481 GOC131481 GXY131481 HHU131481 HRQ131481 IBM131481 ILI131481 IVE131481 JFA131481 JOW131481 JYS131481 KIO131481 KSK131481 LCG131481 LMC131481 LVY131481 MFU131481 MPQ131481 MZM131481 NJI131481 NTE131481 ODA131481 OMW131481 OWS131481 PGO131481 PQK131481 QAG131481 QKC131481 QTY131481 RDU131481 RNQ131481 RXM131481 SHI131481 SRE131481 TBA131481 TKW131481 TUS131481 UEO131481 UOK131481 UYG131481 VIC131481 VRY131481 WBU131481 WLQ131481 WVM131481 E197017 JA197017 SW197017 ACS197017 AMO197017 AWK197017 BGG197017 BQC197017 BZY197017 CJU197017 CTQ197017 DDM197017 DNI197017 DXE197017 EHA197017 EQW197017 FAS197017 FKO197017 FUK197017 GEG197017 GOC197017 GXY197017 HHU197017 HRQ197017 IBM197017 ILI197017 IVE197017 JFA197017 JOW197017 JYS197017 KIO197017 KSK197017 LCG197017 LMC197017 LVY197017 MFU197017 MPQ197017 MZM197017 NJI197017 NTE197017 ODA197017 OMW197017 OWS197017 PGO197017 PQK197017 QAG197017 QKC197017 QTY197017 RDU197017 RNQ197017 RXM197017 SHI197017 SRE197017 TBA197017 TKW197017 TUS197017 UEO197017 UOK197017 UYG197017 VIC197017 VRY197017 WBU197017 WLQ197017 WVM197017 E262553 JA262553 SW262553 ACS262553 AMO262553 AWK262553 BGG262553 BQC262553 BZY262553 CJU262553 CTQ262553 DDM262553 DNI262553 DXE262553 EHA262553 EQW262553 FAS262553 FKO262553 FUK262553 GEG262553 GOC262553 GXY262553 HHU262553 HRQ262553 IBM262553 ILI262553 IVE262553 JFA262553 JOW262553 JYS262553 KIO262553 KSK262553 LCG262553 LMC262553 LVY262553 MFU262553 MPQ262553 MZM262553 NJI262553 NTE262553 ODA262553 OMW262553 OWS262553 PGO262553 PQK262553 QAG262553 QKC262553 QTY262553 RDU262553 RNQ262553 RXM262553 SHI262553 SRE262553 TBA262553 TKW262553 TUS262553 UEO262553 UOK262553 UYG262553 VIC262553 VRY262553 WBU262553 WLQ262553 WVM262553 E328089 JA328089 SW328089 ACS328089 AMO328089 AWK328089 BGG328089 BQC328089 BZY328089 CJU328089 CTQ328089 DDM328089 DNI328089 DXE328089 EHA328089 EQW328089 FAS328089 FKO328089 FUK328089 GEG328089 GOC328089 GXY328089 HHU328089 HRQ328089 IBM328089 ILI328089 IVE328089 JFA328089 JOW328089 JYS328089 KIO328089 KSK328089 LCG328089 LMC328089 LVY328089 MFU328089 MPQ328089 MZM328089 NJI328089 NTE328089 ODA328089 OMW328089 OWS328089 PGO328089 PQK328089 QAG328089 QKC328089 QTY328089 RDU328089 RNQ328089 RXM328089 SHI328089 SRE328089 TBA328089 TKW328089 TUS328089 UEO328089 UOK328089 UYG328089 VIC328089 VRY328089 WBU328089 WLQ328089 WVM328089 E393625 JA393625 SW393625 ACS393625 AMO393625 AWK393625 BGG393625 BQC393625 BZY393625 CJU393625 CTQ393625 DDM393625 DNI393625 DXE393625 EHA393625 EQW393625 FAS393625 FKO393625 FUK393625 GEG393625 GOC393625 GXY393625 HHU393625 HRQ393625 IBM393625 ILI393625 IVE393625 JFA393625 JOW393625 JYS393625 KIO393625 KSK393625 LCG393625 LMC393625 LVY393625 MFU393625 MPQ393625 MZM393625 NJI393625 NTE393625 ODA393625 OMW393625 OWS393625 PGO393625 PQK393625 QAG393625 QKC393625 QTY393625 RDU393625 RNQ393625 RXM393625 SHI393625 SRE393625 TBA393625 TKW393625 TUS393625 UEO393625 UOK393625 UYG393625 VIC393625 VRY393625 WBU393625 WLQ393625 WVM393625 E459161 JA459161 SW459161 ACS459161 AMO459161 AWK459161 BGG459161 BQC459161 BZY459161 CJU459161 CTQ459161 DDM459161 DNI459161 DXE459161 EHA459161 EQW459161 FAS459161 FKO459161 FUK459161 GEG459161 GOC459161 GXY459161 HHU459161 HRQ459161 IBM459161 ILI459161 IVE459161 JFA459161 JOW459161 JYS459161 KIO459161 KSK459161 LCG459161 LMC459161 LVY459161 MFU459161 MPQ459161 MZM459161 NJI459161 NTE459161 ODA459161 OMW459161 OWS459161 PGO459161 PQK459161 QAG459161 QKC459161 QTY459161 RDU459161 RNQ459161 RXM459161 SHI459161 SRE459161 TBA459161 TKW459161 TUS459161 UEO459161 UOK459161 UYG459161 VIC459161 VRY459161 WBU459161 WLQ459161 WVM459161 E524697 JA524697 SW524697 ACS524697 AMO524697 AWK524697 BGG524697 BQC524697 BZY524697 CJU524697 CTQ524697 DDM524697 DNI524697 DXE524697 EHA524697 EQW524697 FAS524697 FKO524697 FUK524697 GEG524697 GOC524697 GXY524697 HHU524697 HRQ524697 IBM524697 ILI524697 IVE524697 JFA524697 JOW524697 JYS524697 KIO524697 KSK524697 LCG524697 LMC524697 LVY524697 MFU524697 MPQ524697 MZM524697 NJI524697 NTE524697 ODA524697 OMW524697 OWS524697 PGO524697 PQK524697 QAG524697 QKC524697 QTY524697 RDU524697 RNQ524697 RXM524697 SHI524697 SRE524697 TBA524697 TKW524697 TUS524697 UEO524697 UOK524697 UYG524697 VIC524697 VRY524697 WBU524697 WLQ524697 WVM524697 E590233 JA590233 SW590233 ACS590233 AMO590233 AWK590233 BGG590233 BQC590233 BZY590233 CJU590233 CTQ590233 DDM590233 DNI590233 DXE590233 EHA590233 EQW590233 FAS590233 FKO590233 FUK590233 GEG590233 GOC590233 GXY590233 HHU590233 HRQ590233 IBM590233 ILI590233 IVE590233 JFA590233 JOW590233 JYS590233 KIO590233 KSK590233 LCG590233 LMC590233 LVY590233 MFU590233 MPQ590233 MZM590233 NJI590233 NTE590233 ODA590233 OMW590233 OWS590233 PGO590233 PQK590233 QAG590233 QKC590233 QTY590233 RDU590233 RNQ590233 RXM590233 SHI590233 SRE590233 TBA590233 TKW590233 TUS590233 UEO590233 UOK590233 UYG590233 VIC590233 VRY590233 WBU590233 WLQ590233 WVM590233 E655769 JA655769 SW655769 ACS655769 AMO655769 AWK655769 BGG655769 BQC655769 BZY655769 CJU655769 CTQ655769 DDM655769 DNI655769 DXE655769 EHA655769 EQW655769 FAS655769 FKO655769 FUK655769 GEG655769 GOC655769 GXY655769 HHU655769 HRQ655769 IBM655769 ILI655769 IVE655769 JFA655769 JOW655769 JYS655769 KIO655769 KSK655769 LCG655769 LMC655769 LVY655769 MFU655769 MPQ655769 MZM655769 NJI655769 NTE655769 ODA655769 OMW655769 OWS655769 PGO655769 PQK655769 QAG655769 QKC655769 QTY655769 RDU655769 RNQ655769 RXM655769 SHI655769 SRE655769 TBA655769 TKW655769 TUS655769 UEO655769 UOK655769 UYG655769 VIC655769 VRY655769 WBU655769 WLQ655769 WVM655769 E721305 JA721305 SW721305 ACS721305 AMO721305 AWK721305 BGG721305 BQC721305 BZY721305 CJU721305 CTQ721305 DDM721305 DNI721305 DXE721305 EHA721305 EQW721305 FAS721305 FKO721305 FUK721305 GEG721305 GOC721305 GXY721305 HHU721305 HRQ721305 IBM721305 ILI721305 IVE721305 JFA721305 JOW721305 JYS721305 KIO721305 KSK721305 LCG721305 LMC721305 LVY721305 MFU721305 MPQ721305 MZM721305 NJI721305 NTE721305 ODA721305 OMW721305 OWS721305 PGO721305 PQK721305 QAG721305 QKC721305 QTY721305 RDU721305 RNQ721305 RXM721305 SHI721305 SRE721305 TBA721305 TKW721305 TUS721305 UEO721305 UOK721305 UYG721305 VIC721305 VRY721305 WBU721305 WLQ721305 WVM721305 E786841 JA786841 SW786841 ACS786841 AMO786841 AWK786841 BGG786841 BQC786841 BZY786841 CJU786841 CTQ786841 DDM786841 DNI786841 DXE786841 EHA786841 EQW786841 FAS786841 FKO786841 FUK786841 GEG786841 GOC786841 GXY786841 HHU786841 HRQ786841 IBM786841 ILI786841 IVE786841 JFA786841 JOW786841 JYS786841 KIO786841 KSK786841 LCG786841 LMC786841 LVY786841 MFU786841 MPQ786841 MZM786841 NJI786841 NTE786841 ODA786841 OMW786841 OWS786841 PGO786841 PQK786841 QAG786841 QKC786841 QTY786841 RDU786841 RNQ786841 RXM786841 SHI786841 SRE786841 TBA786841 TKW786841 TUS786841 UEO786841 UOK786841 UYG786841 VIC786841 VRY786841 WBU786841 WLQ786841 WVM786841 E852377 JA852377 SW852377 ACS852377 AMO852377 AWK852377 BGG852377 BQC852377 BZY852377 CJU852377 CTQ852377 DDM852377 DNI852377 DXE852377 EHA852377 EQW852377 FAS852377 FKO852377 FUK852377 GEG852377 GOC852377 GXY852377 HHU852377 HRQ852377 IBM852377 ILI852377 IVE852377 JFA852377 JOW852377 JYS852377 KIO852377 KSK852377 LCG852377 LMC852377 LVY852377 MFU852377 MPQ852377 MZM852377 NJI852377 NTE852377 ODA852377 OMW852377 OWS852377 PGO852377 PQK852377 QAG852377 QKC852377 QTY852377 RDU852377 RNQ852377 RXM852377 SHI852377 SRE852377 TBA852377 TKW852377 TUS852377 UEO852377 UOK852377 UYG852377 VIC852377 VRY852377 WBU852377 WLQ852377 WVM852377 E917913 JA917913 SW917913 ACS917913 AMO917913 AWK917913 BGG917913 BQC917913 BZY917913 CJU917913 CTQ917913 DDM917913 DNI917913 DXE917913 EHA917913 EQW917913 FAS917913 FKO917913 FUK917913 GEG917913 GOC917913 GXY917913 HHU917913 HRQ917913 IBM917913 ILI917913 IVE917913 JFA917913 JOW917913 JYS917913 KIO917913 KSK917913 LCG917913 LMC917913 LVY917913 MFU917913 MPQ917913 MZM917913 NJI917913 NTE917913 ODA917913 OMW917913 OWS917913 PGO917913 PQK917913 QAG917913 QKC917913 QTY917913 RDU917913 RNQ917913 RXM917913 SHI917913 SRE917913 TBA917913 TKW917913 TUS917913 UEO917913 UOK917913 UYG917913 VIC917913 VRY917913 WBU917913 WLQ917913 WVM917913 E983449 JA983449 SW983449 ACS983449 AMO983449 AWK983449 BGG983449 BQC983449 BZY983449 CJU983449 CTQ983449 DDM983449 DNI983449 DXE983449 EHA983449 EQW983449 FAS983449 FKO983449 FUK983449 GEG983449 GOC983449 GXY983449 HHU983449 HRQ983449 IBM983449 ILI983449 IVE983449 JFA983449 JOW983449 JYS983449 KIO983449 KSK983449 LCG983449 LMC983449 LVY983449 MFU983449 MPQ983449 MZM983449 NJI983449 NTE983449 ODA983449 OMW983449 OWS983449 PGO983449 PQK983449 QAG983449 QKC983449 QTY983449 RDU983449 RNQ983449 RXM983449 SHI983449 SRE983449 TBA983449 TKW983449 TUS983449 UEO983449 UOK983449 UYG983449 VIC983449 VRY983449 WBU983449 WLQ983449 WVM983449 E352:E353 JA352:JA353 SW352:SW353 ACS352:ACS353 AMO352:AMO353 AWK352:AWK353 BGG352:BGG353 BQC352:BQC353 BZY352:BZY353 CJU352:CJU353 CTQ352:CTQ353 DDM352:DDM353 DNI352:DNI353 DXE352:DXE353 EHA352:EHA353 EQW352:EQW353 FAS352:FAS353 FKO352:FKO353 FUK352:FUK353 GEG352:GEG353 GOC352:GOC353 GXY352:GXY353 HHU352:HHU353 HRQ352:HRQ353 IBM352:IBM353 ILI352:ILI353 IVE352:IVE353 JFA352:JFA353 JOW352:JOW353 JYS352:JYS353 KIO352:KIO353 KSK352:KSK353 LCG352:LCG353 LMC352:LMC353 LVY352:LVY353 MFU352:MFU353 MPQ352:MPQ353 MZM352:MZM353 NJI352:NJI353 NTE352:NTE353 ODA352:ODA353 OMW352:OMW353 OWS352:OWS353 PGO352:PGO353 PQK352:PQK353 QAG352:QAG353 QKC352:QKC353 QTY352:QTY353 RDU352:RDU353 RNQ352:RNQ353 RXM352:RXM353 SHI352:SHI353 SRE352:SRE353 TBA352:TBA353 TKW352:TKW353 TUS352:TUS353 UEO352:UEO353 UOK352:UOK353 UYG352:UYG353 VIC352:VIC353 VRY352:VRY353 WBU352:WBU353 WLQ352:WLQ353 WVM352:WVM353 E65912 JA65912 SW65912 ACS65912 AMO65912 AWK65912 BGG65912 BQC65912 BZY65912 CJU65912 CTQ65912 DDM65912 DNI65912 DXE65912 EHA65912 EQW65912 FAS65912 FKO65912 FUK65912 GEG65912 GOC65912 GXY65912 HHU65912 HRQ65912 IBM65912 ILI65912 IVE65912 JFA65912 JOW65912 JYS65912 KIO65912 KSK65912 LCG65912 LMC65912 LVY65912 MFU65912 MPQ65912 MZM65912 NJI65912 NTE65912 ODA65912 OMW65912 OWS65912 PGO65912 PQK65912 QAG65912 QKC65912 QTY65912 RDU65912 RNQ65912 RXM65912 SHI65912 SRE65912 TBA65912 TKW65912 TUS65912 UEO65912 UOK65912 UYG65912 VIC65912 VRY65912 WBU65912 WLQ65912 WVM65912 E131448 JA131448 SW131448 ACS131448 AMO131448 AWK131448 BGG131448 BQC131448 BZY131448 CJU131448 CTQ131448 DDM131448 DNI131448 DXE131448 EHA131448 EQW131448 FAS131448 FKO131448 FUK131448 GEG131448 GOC131448 GXY131448 HHU131448 HRQ131448 IBM131448 ILI131448 IVE131448 JFA131448 JOW131448 JYS131448 KIO131448 KSK131448 LCG131448 LMC131448 LVY131448 MFU131448 MPQ131448 MZM131448 NJI131448 NTE131448 ODA131448 OMW131448 OWS131448 PGO131448 PQK131448 QAG131448 QKC131448 QTY131448 RDU131448 RNQ131448 RXM131448 SHI131448 SRE131448 TBA131448 TKW131448 TUS131448 UEO131448 UOK131448 UYG131448 VIC131448 VRY131448 WBU131448 WLQ131448 WVM131448 E196984 JA196984 SW196984 ACS196984 AMO196984 AWK196984 BGG196984 BQC196984 BZY196984 CJU196984 CTQ196984 DDM196984 DNI196984 DXE196984 EHA196984 EQW196984 FAS196984 FKO196984 FUK196984 GEG196984 GOC196984 GXY196984 HHU196984 HRQ196984 IBM196984 ILI196984 IVE196984 JFA196984 JOW196984 JYS196984 KIO196984 KSK196984 LCG196984 LMC196984 LVY196984 MFU196984 MPQ196984 MZM196984 NJI196984 NTE196984 ODA196984 OMW196984 OWS196984 PGO196984 PQK196984 QAG196984 QKC196984 QTY196984 RDU196984 RNQ196984 RXM196984 SHI196984 SRE196984 TBA196984 TKW196984 TUS196984 UEO196984 UOK196984 UYG196984 VIC196984 VRY196984 WBU196984 WLQ196984 WVM196984 E262520 JA262520 SW262520 ACS262520 AMO262520 AWK262520 BGG262520 BQC262520 BZY262520 CJU262520 CTQ262520 DDM262520 DNI262520 DXE262520 EHA262520 EQW262520 FAS262520 FKO262520 FUK262520 GEG262520 GOC262520 GXY262520 HHU262520 HRQ262520 IBM262520 ILI262520 IVE262520 JFA262520 JOW262520 JYS262520 KIO262520 KSK262520 LCG262520 LMC262520 LVY262520 MFU262520 MPQ262520 MZM262520 NJI262520 NTE262520 ODA262520 OMW262520 OWS262520 PGO262520 PQK262520 QAG262520 QKC262520 QTY262520 RDU262520 RNQ262520 RXM262520 SHI262520 SRE262520 TBA262520 TKW262520 TUS262520 UEO262520 UOK262520 UYG262520 VIC262520 VRY262520 WBU262520 WLQ262520 WVM262520 E328056 JA328056 SW328056 ACS328056 AMO328056 AWK328056 BGG328056 BQC328056 BZY328056 CJU328056 CTQ328056 DDM328056 DNI328056 DXE328056 EHA328056 EQW328056 FAS328056 FKO328056 FUK328056 GEG328056 GOC328056 GXY328056 HHU328056 HRQ328056 IBM328056 ILI328056 IVE328056 JFA328056 JOW328056 JYS328056 KIO328056 KSK328056 LCG328056 LMC328056 LVY328056 MFU328056 MPQ328056 MZM328056 NJI328056 NTE328056 ODA328056 OMW328056 OWS328056 PGO328056 PQK328056 QAG328056 QKC328056 QTY328056 RDU328056 RNQ328056 RXM328056 SHI328056 SRE328056 TBA328056 TKW328056 TUS328056 UEO328056 UOK328056 UYG328056 VIC328056 VRY328056 WBU328056 WLQ328056 WVM328056 E393592 JA393592 SW393592 ACS393592 AMO393592 AWK393592 BGG393592 BQC393592 BZY393592 CJU393592 CTQ393592 DDM393592 DNI393592 DXE393592 EHA393592 EQW393592 FAS393592 FKO393592 FUK393592 GEG393592 GOC393592 GXY393592 HHU393592 HRQ393592 IBM393592 ILI393592 IVE393592 JFA393592 JOW393592 JYS393592 KIO393592 KSK393592 LCG393592 LMC393592 LVY393592 MFU393592 MPQ393592 MZM393592 NJI393592 NTE393592 ODA393592 OMW393592 OWS393592 PGO393592 PQK393592 QAG393592 QKC393592 QTY393592 RDU393592 RNQ393592 RXM393592 SHI393592 SRE393592 TBA393592 TKW393592 TUS393592 UEO393592 UOK393592 UYG393592 VIC393592 VRY393592 WBU393592 WLQ393592 WVM393592 E459128 JA459128 SW459128 ACS459128 AMO459128 AWK459128 BGG459128 BQC459128 BZY459128 CJU459128 CTQ459128 DDM459128 DNI459128 DXE459128 EHA459128 EQW459128 FAS459128 FKO459128 FUK459128 GEG459128 GOC459128 GXY459128 HHU459128 HRQ459128 IBM459128 ILI459128 IVE459128 JFA459128 JOW459128 JYS459128 KIO459128 KSK459128 LCG459128 LMC459128 LVY459128 MFU459128 MPQ459128 MZM459128 NJI459128 NTE459128 ODA459128 OMW459128 OWS459128 PGO459128 PQK459128 QAG459128 QKC459128 QTY459128 RDU459128 RNQ459128 RXM459128 SHI459128 SRE459128 TBA459128 TKW459128 TUS459128 UEO459128 UOK459128 UYG459128 VIC459128 VRY459128 WBU459128 WLQ459128 WVM459128 E524664 JA524664 SW524664 ACS524664 AMO524664 AWK524664 BGG524664 BQC524664 BZY524664 CJU524664 CTQ524664 DDM524664 DNI524664 DXE524664 EHA524664 EQW524664 FAS524664 FKO524664 FUK524664 GEG524664 GOC524664 GXY524664 HHU524664 HRQ524664 IBM524664 ILI524664 IVE524664 JFA524664 JOW524664 JYS524664 KIO524664 KSK524664 LCG524664 LMC524664 LVY524664 MFU524664 MPQ524664 MZM524664 NJI524664 NTE524664 ODA524664 OMW524664 OWS524664 PGO524664 PQK524664 QAG524664 QKC524664 QTY524664 RDU524664 RNQ524664 RXM524664 SHI524664 SRE524664 TBA524664 TKW524664 TUS524664 UEO524664 UOK524664 UYG524664 VIC524664 VRY524664 WBU524664 WLQ524664 WVM524664 E590200 JA590200 SW590200 ACS590200 AMO590200 AWK590200 BGG590200 BQC590200 BZY590200 CJU590200 CTQ590200 DDM590200 DNI590200 DXE590200 EHA590200 EQW590200 FAS590200 FKO590200 FUK590200 GEG590200 GOC590200 GXY590200 HHU590200 HRQ590200 IBM590200 ILI590200 IVE590200 JFA590200 JOW590200 JYS590200 KIO590200 KSK590200 LCG590200 LMC590200 LVY590200 MFU590200 MPQ590200 MZM590200 NJI590200 NTE590200 ODA590200 OMW590200 OWS590200 PGO590200 PQK590200 QAG590200 QKC590200 QTY590200 RDU590200 RNQ590200 RXM590200 SHI590200 SRE590200 TBA590200 TKW590200 TUS590200 UEO590200 UOK590200 UYG590200 VIC590200 VRY590200 WBU590200 WLQ590200 WVM590200 E655736 JA655736 SW655736 ACS655736 AMO655736 AWK655736 BGG655736 BQC655736 BZY655736 CJU655736 CTQ655736 DDM655736 DNI655736 DXE655736 EHA655736 EQW655736 FAS655736 FKO655736 FUK655736 GEG655736 GOC655736 GXY655736 HHU655736 HRQ655736 IBM655736 ILI655736 IVE655736 JFA655736 JOW655736 JYS655736 KIO655736 KSK655736 LCG655736 LMC655736 LVY655736 MFU655736 MPQ655736 MZM655736 NJI655736 NTE655736 ODA655736 OMW655736 OWS655736 PGO655736 PQK655736 QAG655736 QKC655736 QTY655736 RDU655736 RNQ655736 RXM655736 SHI655736 SRE655736 TBA655736 TKW655736 TUS655736 UEO655736 UOK655736 UYG655736 VIC655736 VRY655736 WBU655736 WLQ655736 WVM655736 E721272 JA721272 SW721272 ACS721272 AMO721272 AWK721272 BGG721272 BQC721272 BZY721272 CJU721272 CTQ721272 DDM721272 DNI721272 DXE721272 EHA721272 EQW721272 FAS721272 FKO721272 FUK721272 GEG721272 GOC721272 GXY721272 HHU721272 HRQ721272 IBM721272 ILI721272 IVE721272 JFA721272 JOW721272 JYS721272 KIO721272 KSK721272 LCG721272 LMC721272 LVY721272 MFU721272 MPQ721272 MZM721272 NJI721272 NTE721272 ODA721272 OMW721272 OWS721272 PGO721272 PQK721272 QAG721272 QKC721272 QTY721272 RDU721272 RNQ721272 RXM721272 SHI721272 SRE721272 TBA721272 TKW721272 TUS721272 UEO721272 UOK721272 UYG721272 VIC721272 VRY721272 WBU721272 WLQ721272 WVM721272 E786808 JA786808 SW786808 ACS786808 AMO786808 AWK786808 BGG786808 BQC786808 BZY786808 CJU786808 CTQ786808 DDM786808 DNI786808 DXE786808 EHA786808 EQW786808 FAS786808 FKO786808 FUK786808 GEG786808 GOC786808 GXY786808 HHU786808 HRQ786808 IBM786808 ILI786808 IVE786808 JFA786808 JOW786808 JYS786808 KIO786808 KSK786808 LCG786808 LMC786808 LVY786808 MFU786808 MPQ786808 MZM786808 NJI786808 NTE786808 ODA786808 OMW786808 OWS786808 PGO786808 PQK786808 QAG786808 QKC786808 QTY786808 RDU786808 RNQ786808 RXM786808 SHI786808 SRE786808 TBA786808 TKW786808 TUS786808 UEO786808 UOK786808 UYG786808 VIC786808 VRY786808 WBU786808 WLQ786808 WVM786808 E852344 JA852344 SW852344 ACS852344 AMO852344 AWK852344 BGG852344 BQC852344 BZY852344 CJU852344 CTQ852344 DDM852344 DNI852344 DXE852344 EHA852344 EQW852344 FAS852344 FKO852344 FUK852344 GEG852344 GOC852344 GXY852344 HHU852344 HRQ852344 IBM852344 ILI852344 IVE852344 JFA852344 JOW852344 JYS852344 KIO852344 KSK852344 LCG852344 LMC852344 LVY852344 MFU852344 MPQ852344 MZM852344 NJI852344 NTE852344 ODA852344 OMW852344 OWS852344 PGO852344 PQK852344 QAG852344 QKC852344 QTY852344 RDU852344 RNQ852344 RXM852344 SHI852344 SRE852344 TBA852344 TKW852344 TUS852344 UEO852344 UOK852344 UYG852344 VIC852344 VRY852344 WBU852344 WLQ852344 WVM852344 E917880 JA917880 SW917880 ACS917880 AMO917880 AWK917880 BGG917880 BQC917880 BZY917880 CJU917880 CTQ917880 DDM917880 DNI917880 DXE917880 EHA917880 EQW917880 FAS917880 FKO917880 FUK917880 GEG917880 GOC917880 GXY917880 HHU917880 HRQ917880 IBM917880 ILI917880 IVE917880 JFA917880 JOW917880 JYS917880 KIO917880 KSK917880 LCG917880 LMC917880 LVY917880 MFU917880 MPQ917880 MZM917880 NJI917880 NTE917880 ODA917880 OMW917880 OWS917880 PGO917880 PQK917880 QAG917880 QKC917880 QTY917880 RDU917880 RNQ917880 RXM917880 SHI917880 SRE917880 TBA917880 TKW917880 TUS917880 UEO917880 UOK917880 UYG917880 VIC917880 VRY917880 WBU917880 WLQ917880 WVM917880 E983416 JA983416 SW983416 ACS983416 AMO983416 AWK983416 BGG983416 BQC983416 BZY983416 CJU983416 CTQ983416 DDM983416 DNI983416 DXE983416 EHA983416 EQW983416 FAS983416 FKO983416 FUK983416 GEG983416 GOC983416 GXY983416 HHU983416 HRQ983416 IBM983416 ILI983416 IVE983416 JFA983416 JOW983416 JYS983416 KIO983416 KSK983416 LCG983416 LMC983416 LVY983416 MFU983416 MPQ983416 MZM983416 NJI983416 NTE983416 ODA983416 OMW983416 OWS983416 PGO983416 PQK983416 QAG983416 QKC983416 QTY983416 RDU983416 RNQ983416 RXM983416 SHI983416 SRE983416 TBA983416 TKW983416 TUS983416 UEO983416 UOK983416 UYG983416 VIC983416 VRY983416 WBU983416 WLQ983416 WVM983416 E311:E312 JA311:JA312 SW311:SW312 ACS311:ACS312 AMO311:AMO312 AWK311:AWK312 BGG311:BGG312 BQC311:BQC312 BZY311:BZY312 CJU311:CJU312 CTQ311:CTQ312 DDM311:DDM312 DNI311:DNI312 DXE311:DXE312 EHA311:EHA312 EQW311:EQW312 FAS311:FAS312 FKO311:FKO312 FUK311:FUK312 GEG311:GEG312 GOC311:GOC312 GXY311:GXY312 HHU311:HHU312 HRQ311:HRQ312 IBM311:IBM312 ILI311:ILI312 IVE311:IVE312 JFA311:JFA312 JOW311:JOW312 JYS311:JYS312 KIO311:KIO312 KSK311:KSK312 LCG311:LCG312 LMC311:LMC312 LVY311:LVY312 MFU311:MFU312 MPQ311:MPQ312 MZM311:MZM312 NJI311:NJI312 NTE311:NTE312 ODA311:ODA312 OMW311:OMW312 OWS311:OWS312 PGO311:PGO312 PQK311:PQK312 QAG311:QAG312 QKC311:QKC312 QTY311:QTY312 RDU311:RDU312 RNQ311:RNQ312 RXM311:RXM312 SHI311:SHI312 SRE311:SRE312 TBA311:TBA312 TKW311:TKW312 TUS311:TUS312 UEO311:UEO312 UOK311:UOK312 UYG311:UYG312 VIC311:VIC312 VRY311:VRY312 WBU311:WBU312 WLQ311:WLQ312 WVM311:WVM312 E65875 JA65875 SW65875 ACS65875 AMO65875 AWK65875 BGG65875 BQC65875 BZY65875 CJU65875 CTQ65875 DDM65875 DNI65875 DXE65875 EHA65875 EQW65875 FAS65875 FKO65875 FUK65875 GEG65875 GOC65875 GXY65875 HHU65875 HRQ65875 IBM65875 ILI65875 IVE65875 JFA65875 JOW65875 JYS65875 KIO65875 KSK65875 LCG65875 LMC65875 LVY65875 MFU65875 MPQ65875 MZM65875 NJI65875 NTE65875 ODA65875 OMW65875 OWS65875 PGO65875 PQK65875 QAG65875 QKC65875 QTY65875 RDU65875 RNQ65875 RXM65875 SHI65875 SRE65875 TBA65875 TKW65875 TUS65875 UEO65875 UOK65875 UYG65875 VIC65875 VRY65875 WBU65875 WLQ65875 WVM65875 E131411 JA131411 SW131411 ACS131411 AMO131411 AWK131411 BGG131411 BQC131411 BZY131411 CJU131411 CTQ131411 DDM131411 DNI131411 DXE131411 EHA131411 EQW131411 FAS131411 FKO131411 FUK131411 GEG131411 GOC131411 GXY131411 HHU131411 HRQ131411 IBM131411 ILI131411 IVE131411 JFA131411 JOW131411 JYS131411 KIO131411 KSK131411 LCG131411 LMC131411 LVY131411 MFU131411 MPQ131411 MZM131411 NJI131411 NTE131411 ODA131411 OMW131411 OWS131411 PGO131411 PQK131411 QAG131411 QKC131411 QTY131411 RDU131411 RNQ131411 RXM131411 SHI131411 SRE131411 TBA131411 TKW131411 TUS131411 UEO131411 UOK131411 UYG131411 VIC131411 VRY131411 WBU131411 WLQ131411 WVM131411 E196947 JA196947 SW196947 ACS196947 AMO196947 AWK196947 BGG196947 BQC196947 BZY196947 CJU196947 CTQ196947 DDM196947 DNI196947 DXE196947 EHA196947 EQW196947 FAS196947 FKO196947 FUK196947 GEG196947 GOC196947 GXY196947 HHU196947 HRQ196947 IBM196947 ILI196947 IVE196947 JFA196947 JOW196947 JYS196947 KIO196947 KSK196947 LCG196947 LMC196947 LVY196947 MFU196947 MPQ196947 MZM196947 NJI196947 NTE196947 ODA196947 OMW196947 OWS196947 PGO196947 PQK196947 QAG196947 QKC196947 QTY196947 RDU196947 RNQ196947 RXM196947 SHI196947 SRE196947 TBA196947 TKW196947 TUS196947 UEO196947 UOK196947 UYG196947 VIC196947 VRY196947 WBU196947 WLQ196947 WVM196947 E262483 JA262483 SW262483 ACS262483 AMO262483 AWK262483 BGG262483 BQC262483 BZY262483 CJU262483 CTQ262483 DDM262483 DNI262483 DXE262483 EHA262483 EQW262483 FAS262483 FKO262483 FUK262483 GEG262483 GOC262483 GXY262483 HHU262483 HRQ262483 IBM262483 ILI262483 IVE262483 JFA262483 JOW262483 JYS262483 KIO262483 KSK262483 LCG262483 LMC262483 LVY262483 MFU262483 MPQ262483 MZM262483 NJI262483 NTE262483 ODA262483 OMW262483 OWS262483 PGO262483 PQK262483 QAG262483 QKC262483 QTY262483 RDU262483 RNQ262483 RXM262483 SHI262483 SRE262483 TBA262483 TKW262483 TUS262483 UEO262483 UOK262483 UYG262483 VIC262483 VRY262483 WBU262483 WLQ262483 WVM262483 E328019 JA328019 SW328019 ACS328019 AMO328019 AWK328019 BGG328019 BQC328019 BZY328019 CJU328019 CTQ328019 DDM328019 DNI328019 DXE328019 EHA328019 EQW328019 FAS328019 FKO328019 FUK328019 GEG328019 GOC328019 GXY328019 HHU328019 HRQ328019 IBM328019 ILI328019 IVE328019 JFA328019 JOW328019 JYS328019 KIO328019 KSK328019 LCG328019 LMC328019 LVY328019 MFU328019 MPQ328019 MZM328019 NJI328019 NTE328019 ODA328019 OMW328019 OWS328019 PGO328019 PQK328019 QAG328019 QKC328019 QTY328019 RDU328019 RNQ328019 RXM328019 SHI328019 SRE328019 TBA328019 TKW328019 TUS328019 UEO328019 UOK328019 UYG328019 VIC328019 VRY328019 WBU328019 WLQ328019 WVM328019 E393555 JA393555 SW393555 ACS393555 AMO393555 AWK393555 BGG393555 BQC393555 BZY393555 CJU393555 CTQ393555 DDM393555 DNI393555 DXE393555 EHA393555 EQW393555 FAS393555 FKO393555 FUK393555 GEG393555 GOC393555 GXY393555 HHU393555 HRQ393555 IBM393555 ILI393555 IVE393555 JFA393555 JOW393555 JYS393555 KIO393555 KSK393555 LCG393555 LMC393555 LVY393555 MFU393555 MPQ393555 MZM393555 NJI393555 NTE393555 ODA393555 OMW393555 OWS393555 PGO393555 PQK393555 QAG393555 QKC393555 QTY393555 RDU393555 RNQ393555 RXM393555 SHI393555 SRE393555 TBA393555 TKW393555 TUS393555 UEO393555 UOK393555 UYG393555 VIC393555 VRY393555 WBU393555 WLQ393555 WVM393555 E459091 JA459091 SW459091 ACS459091 AMO459091 AWK459091 BGG459091 BQC459091 BZY459091 CJU459091 CTQ459091 DDM459091 DNI459091 DXE459091 EHA459091 EQW459091 FAS459091 FKO459091 FUK459091 GEG459091 GOC459091 GXY459091 HHU459091 HRQ459091 IBM459091 ILI459091 IVE459091 JFA459091 JOW459091 JYS459091 KIO459091 KSK459091 LCG459091 LMC459091 LVY459091 MFU459091 MPQ459091 MZM459091 NJI459091 NTE459091 ODA459091 OMW459091 OWS459091 PGO459091 PQK459091 QAG459091 QKC459091 QTY459091 RDU459091 RNQ459091 RXM459091 SHI459091 SRE459091 TBA459091 TKW459091 TUS459091 UEO459091 UOK459091 UYG459091 VIC459091 VRY459091 WBU459091 WLQ459091 WVM459091 E524627 JA524627 SW524627 ACS524627 AMO524627 AWK524627 BGG524627 BQC524627 BZY524627 CJU524627 CTQ524627 DDM524627 DNI524627 DXE524627 EHA524627 EQW524627 FAS524627 FKO524627 FUK524627 GEG524627 GOC524627 GXY524627 HHU524627 HRQ524627 IBM524627 ILI524627 IVE524627 JFA524627 JOW524627 JYS524627 KIO524627 KSK524627 LCG524627 LMC524627 LVY524627 MFU524627 MPQ524627 MZM524627 NJI524627 NTE524627 ODA524627 OMW524627 OWS524627 PGO524627 PQK524627 QAG524627 QKC524627 QTY524627 RDU524627 RNQ524627 RXM524627 SHI524627 SRE524627 TBA524627 TKW524627 TUS524627 UEO524627 UOK524627 UYG524627 VIC524627 VRY524627 WBU524627 WLQ524627 WVM524627 E590163 JA590163 SW590163 ACS590163 AMO590163 AWK590163 BGG590163 BQC590163 BZY590163 CJU590163 CTQ590163 DDM590163 DNI590163 DXE590163 EHA590163 EQW590163 FAS590163 FKO590163 FUK590163 GEG590163 GOC590163 GXY590163 HHU590163 HRQ590163 IBM590163 ILI590163 IVE590163 JFA590163 JOW590163 JYS590163 KIO590163 KSK590163 LCG590163 LMC590163 LVY590163 MFU590163 MPQ590163 MZM590163 NJI590163 NTE590163 ODA590163 OMW590163 OWS590163 PGO590163 PQK590163 QAG590163 QKC590163 QTY590163 RDU590163 RNQ590163 RXM590163 SHI590163 SRE590163 TBA590163 TKW590163 TUS590163 UEO590163 UOK590163 UYG590163 VIC590163 VRY590163 WBU590163 WLQ590163 WVM590163 E655699 JA655699 SW655699 ACS655699 AMO655699 AWK655699 BGG655699 BQC655699 BZY655699 CJU655699 CTQ655699 DDM655699 DNI655699 DXE655699 EHA655699 EQW655699 FAS655699 FKO655699 FUK655699 GEG655699 GOC655699 GXY655699 HHU655699 HRQ655699 IBM655699 ILI655699 IVE655699 JFA655699 JOW655699 JYS655699 KIO655699 KSK655699 LCG655699 LMC655699 LVY655699 MFU655699 MPQ655699 MZM655699 NJI655699 NTE655699 ODA655699 OMW655699 OWS655699 PGO655699 PQK655699 QAG655699 QKC655699 QTY655699 RDU655699 RNQ655699 RXM655699 SHI655699 SRE655699 TBA655699 TKW655699 TUS655699 UEO655699 UOK655699 UYG655699 VIC655699 VRY655699 WBU655699 WLQ655699 WVM655699 E721235 JA721235 SW721235 ACS721235 AMO721235 AWK721235 BGG721235 BQC721235 BZY721235 CJU721235 CTQ721235 DDM721235 DNI721235 DXE721235 EHA721235 EQW721235 FAS721235 FKO721235 FUK721235 GEG721235 GOC721235 GXY721235 HHU721235 HRQ721235 IBM721235 ILI721235 IVE721235 JFA721235 JOW721235 JYS721235 KIO721235 KSK721235 LCG721235 LMC721235 LVY721235 MFU721235 MPQ721235 MZM721235 NJI721235 NTE721235 ODA721235 OMW721235 OWS721235 PGO721235 PQK721235 QAG721235 QKC721235 QTY721235 RDU721235 RNQ721235 RXM721235 SHI721235 SRE721235 TBA721235 TKW721235 TUS721235 UEO721235 UOK721235 UYG721235 VIC721235 VRY721235 WBU721235 WLQ721235 WVM721235 E786771 JA786771 SW786771 ACS786771 AMO786771 AWK786771 BGG786771 BQC786771 BZY786771 CJU786771 CTQ786771 DDM786771 DNI786771 DXE786771 EHA786771 EQW786771 FAS786771 FKO786771 FUK786771 GEG786771 GOC786771 GXY786771 HHU786771 HRQ786771 IBM786771 ILI786771 IVE786771 JFA786771 JOW786771 JYS786771 KIO786771 KSK786771 LCG786771 LMC786771 LVY786771 MFU786771 MPQ786771 MZM786771 NJI786771 NTE786771 ODA786771 OMW786771 OWS786771 PGO786771 PQK786771 QAG786771 QKC786771 QTY786771 RDU786771 RNQ786771 RXM786771 SHI786771 SRE786771 TBA786771 TKW786771 TUS786771 UEO786771 UOK786771 UYG786771 VIC786771 VRY786771 WBU786771 WLQ786771 WVM786771 E852307 JA852307 SW852307 ACS852307 AMO852307 AWK852307 BGG852307 BQC852307 BZY852307 CJU852307 CTQ852307 DDM852307 DNI852307 DXE852307 EHA852307 EQW852307 FAS852307 FKO852307 FUK852307 GEG852307 GOC852307 GXY852307 HHU852307 HRQ852307 IBM852307 ILI852307 IVE852307 JFA852307 JOW852307 JYS852307 KIO852307 KSK852307 LCG852307 LMC852307 LVY852307 MFU852307 MPQ852307 MZM852307 NJI852307 NTE852307 ODA852307 OMW852307 OWS852307 PGO852307 PQK852307 QAG852307 QKC852307 QTY852307 RDU852307 RNQ852307 RXM852307 SHI852307 SRE852307 TBA852307 TKW852307 TUS852307 UEO852307 UOK852307 UYG852307 VIC852307 VRY852307 WBU852307 WLQ852307 WVM852307 E917843 JA917843 SW917843 ACS917843 AMO917843 AWK917843 BGG917843 BQC917843 BZY917843 CJU917843 CTQ917843 DDM917843 DNI917843 DXE917843 EHA917843 EQW917843 FAS917843 FKO917843 FUK917843 GEG917843 GOC917843 GXY917843 HHU917843 HRQ917843 IBM917843 ILI917843 IVE917843 JFA917843 JOW917843 JYS917843 KIO917843 KSK917843 LCG917843 LMC917843 LVY917843 MFU917843 MPQ917843 MZM917843 NJI917843 NTE917843 ODA917843 OMW917843 OWS917843 PGO917843 PQK917843 QAG917843 QKC917843 QTY917843 RDU917843 RNQ917843 RXM917843 SHI917843 SRE917843 TBA917843 TKW917843 TUS917843 UEO917843 UOK917843 UYG917843 VIC917843 VRY917843 WBU917843 WLQ917843 WVM917843 E983379 JA983379 SW983379 ACS983379 AMO983379 AWK983379 BGG983379 BQC983379 BZY983379 CJU983379 CTQ983379 DDM983379 DNI983379 DXE983379 EHA983379 EQW983379 FAS983379 FKO983379 FUK983379 GEG983379 GOC983379 GXY983379 HHU983379 HRQ983379 IBM983379 ILI983379 IVE983379 JFA983379 JOW983379 JYS983379 KIO983379 KSK983379 LCG983379 LMC983379 LVY983379 MFU983379 MPQ983379 MZM983379 NJI983379 NTE983379 ODA983379 OMW983379 OWS983379 PGO983379 PQK983379 QAG983379 QKC983379 QTY983379 RDU983379 RNQ983379 RXM983379 SHI983379 SRE983379 TBA983379 TKW983379 TUS983379 UEO983379 UOK983379 UYG983379 VIC983379 VRY983379 WBU983379 WLQ983379 WVM983379 E494:E498 JA494:JA498 SW494:SW498 ACS494:ACS498 AMO494:AMO498 AWK494:AWK498 BGG494:BGG498 BQC494:BQC498 BZY494:BZY498 CJU494:CJU498 CTQ494:CTQ498 DDM494:DDM498 DNI494:DNI498 DXE494:DXE498 EHA494:EHA498 EQW494:EQW498 FAS494:FAS498 FKO494:FKO498 FUK494:FUK498 GEG494:GEG498 GOC494:GOC498 GXY494:GXY498 HHU494:HHU498 HRQ494:HRQ498 IBM494:IBM498 ILI494:ILI498 IVE494:IVE498 JFA494:JFA498 JOW494:JOW498 JYS494:JYS498 KIO494:KIO498 KSK494:KSK498 LCG494:LCG498 LMC494:LMC498 LVY494:LVY498 MFU494:MFU498 MPQ494:MPQ498 MZM494:MZM498 NJI494:NJI498 NTE494:NTE498 ODA494:ODA498 OMW494:OMW498 OWS494:OWS498 PGO494:PGO498 PQK494:PQK498 QAG494:QAG498 QKC494:QKC498 QTY494:QTY498 RDU494:RDU498 RNQ494:RNQ498 RXM494:RXM498 SHI494:SHI498 SRE494:SRE498 TBA494:TBA498 TKW494:TKW498 TUS494:TUS498 UEO494:UEO498 UOK494:UOK498 UYG494:UYG498 VIC494:VIC498 VRY494:VRY498 WBU494:WBU498 WLQ494:WLQ498 WVM494:WVM498 E66030:E66034 JA66030:JA66034 SW66030:SW66034 ACS66030:ACS66034 AMO66030:AMO66034 AWK66030:AWK66034 BGG66030:BGG66034 BQC66030:BQC66034 BZY66030:BZY66034 CJU66030:CJU66034 CTQ66030:CTQ66034 DDM66030:DDM66034 DNI66030:DNI66034 DXE66030:DXE66034 EHA66030:EHA66034 EQW66030:EQW66034 FAS66030:FAS66034 FKO66030:FKO66034 FUK66030:FUK66034 GEG66030:GEG66034 GOC66030:GOC66034 GXY66030:GXY66034 HHU66030:HHU66034 HRQ66030:HRQ66034 IBM66030:IBM66034 ILI66030:ILI66034 IVE66030:IVE66034 JFA66030:JFA66034 JOW66030:JOW66034 JYS66030:JYS66034 KIO66030:KIO66034 KSK66030:KSK66034 LCG66030:LCG66034 LMC66030:LMC66034 LVY66030:LVY66034 MFU66030:MFU66034 MPQ66030:MPQ66034 MZM66030:MZM66034 NJI66030:NJI66034 NTE66030:NTE66034 ODA66030:ODA66034 OMW66030:OMW66034 OWS66030:OWS66034 PGO66030:PGO66034 PQK66030:PQK66034 QAG66030:QAG66034 QKC66030:QKC66034 QTY66030:QTY66034 RDU66030:RDU66034 RNQ66030:RNQ66034 RXM66030:RXM66034 SHI66030:SHI66034 SRE66030:SRE66034 TBA66030:TBA66034 TKW66030:TKW66034 TUS66030:TUS66034 UEO66030:UEO66034 UOK66030:UOK66034 UYG66030:UYG66034 VIC66030:VIC66034 VRY66030:VRY66034 WBU66030:WBU66034 WLQ66030:WLQ66034 WVM66030:WVM66034 E131566:E131570 JA131566:JA131570 SW131566:SW131570 ACS131566:ACS131570 AMO131566:AMO131570 AWK131566:AWK131570 BGG131566:BGG131570 BQC131566:BQC131570 BZY131566:BZY131570 CJU131566:CJU131570 CTQ131566:CTQ131570 DDM131566:DDM131570 DNI131566:DNI131570 DXE131566:DXE131570 EHA131566:EHA131570 EQW131566:EQW131570 FAS131566:FAS131570 FKO131566:FKO131570 FUK131566:FUK131570 GEG131566:GEG131570 GOC131566:GOC131570 GXY131566:GXY131570 HHU131566:HHU131570 HRQ131566:HRQ131570 IBM131566:IBM131570 ILI131566:ILI131570 IVE131566:IVE131570 JFA131566:JFA131570 JOW131566:JOW131570 JYS131566:JYS131570 KIO131566:KIO131570 KSK131566:KSK131570 LCG131566:LCG131570 LMC131566:LMC131570 LVY131566:LVY131570 MFU131566:MFU131570 MPQ131566:MPQ131570 MZM131566:MZM131570 NJI131566:NJI131570 NTE131566:NTE131570 ODA131566:ODA131570 OMW131566:OMW131570 OWS131566:OWS131570 PGO131566:PGO131570 PQK131566:PQK131570 QAG131566:QAG131570 QKC131566:QKC131570 QTY131566:QTY131570 RDU131566:RDU131570 RNQ131566:RNQ131570 RXM131566:RXM131570 SHI131566:SHI131570 SRE131566:SRE131570 TBA131566:TBA131570 TKW131566:TKW131570 TUS131566:TUS131570 UEO131566:UEO131570 UOK131566:UOK131570 UYG131566:UYG131570 VIC131566:VIC131570 VRY131566:VRY131570 WBU131566:WBU131570 WLQ131566:WLQ131570 WVM131566:WVM131570 E197102:E197106 JA197102:JA197106 SW197102:SW197106 ACS197102:ACS197106 AMO197102:AMO197106 AWK197102:AWK197106 BGG197102:BGG197106 BQC197102:BQC197106 BZY197102:BZY197106 CJU197102:CJU197106 CTQ197102:CTQ197106 DDM197102:DDM197106 DNI197102:DNI197106 DXE197102:DXE197106 EHA197102:EHA197106 EQW197102:EQW197106 FAS197102:FAS197106 FKO197102:FKO197106 FUK197102:FUK197106 GEG197102:GEG197106 GOC197102:GOC197106 GXY197102:GXY197106 HHU197102:HHU197106 HRQ197102:HRQ197106 IBM197102:IBM197106 ILI197102:ILI197106 IVE197102:IVE197106 JFA197102:JFA197106 JOW197102:JOW197106 JYS197102:JYS197106 KIO197102:KIO197106 KSK197102:KSK197106 LCG197102:LCG197106 LMC197102:LMC197106 LVY197102:LVY197106 MFU197102:MFU197106 MPQ197102:MPQ197106 MZM197102:MZM197106 NJI197102:NJI197106 NTE197102:NTE197106 ODA197102:ODA197106 OMW197102:OMW197106 OWS197102:OWS197106 PGO197102:PGO197106 PQK197102:PQK197106 QAG197102:QAG197106 QKC197102:QKC197106 QTY197102:QTY197106 RDU197102:RDU197106 RNQ197102:RNQ197106 RXM197102:RXM197106 SHI197102:SHI197106 SRE197102:SRE197106 TBA197102:TBA197106 TKW197102:TKW197106 TUS197102:TUS197106 UEO197102:UEO197106 UOK197102:UOK197106 UYG197102:UYG197106 VIC197102:VIC197106 VRY197102:VRY197106 WBU197102:WBU197106 WLQ197102:WLQ197106 WVM197102:WVM197106 E262638:E262642 JA262638:JA262642 SW262638:SW262642 ACS262638:ACS262642 AMO262638:AMO262642 AWK262638:AWK262642 BGG262638:BGG262642 BQC262638:BQC262642 BZY262638:BZY262642 CJU262638:CJU262642 CTQ262638:CTQ262642 DDM262638:DDM262642 DNI262638:DNI262642 DXE262638:DXE262642 EHA262638:EHA262642 EQW262638:EQW262642 FAS262638:FAS262642 FKO262638:FKO262642 FUK262638:FUK262642 GEG262638:GEG262642 GOC262638:GOC262642 GXY262638:GXY262642 HHU262638:HHU262642 HRQ262638:HRQ262642 IBM262638:IBM262642 ILI262638:ILI262642 IVE262638:IVE262642 JFA262638:JFA262642 JOW262638:JOW262642 JYS262638:JYS262642 KIO262638:KIO262642 KSK262638:KSK262642 LCG262638:LCG262642 LMC262638:LMC262642 LVY262638:LVY262642 MFU262638:MFU262642 MPQ262638:MPQ262642 MZM262638:MZM262642 NJI262638:NJI262642 NTE262638:NTE262642 ODA262638:ODA262642 OMW262638:OMW262642 OWS262638:OWS262642 PGO262638:PGO262642 PQK262638:PQK262642 QAG262638:QAG262642 QKC262638:QKC262642 QTY262638:QTY262642 RDU262638:RDU262642 RNQ262638:RNQ262642 RXM262638:RXM262642 SHI262638:SHI262642 SRE262638:SRE262642 TBA262638:TBA262642 TKW262638:TKW262642 TUS262638:TUS262642 UEO262638:UEO262642 UOK262638:UOK262642 UYG262638:UYG262642 VIC262638:VIC262642 VRY262638:VRY262642 WBU262638:WBU262642 WLQ262638:WLQ262642 WVM262638:WVM262642 E328174:E328178 JA328174:JA328178 SW328174:SW328178 ACS328174:ACS328178 AMO328174:AMO328178 AWK328174:AWK328178 BGG328174:BGG328178 BQC328174:BQC328178 BZY328174:BZY328178 CJU328174:CJU328178 CTQ328174:CTQ328178 DDM328174:DDM328178 DNI328174:DNI328178 DXE328174:DXE328178 EHA328174:EHA328178 EQW328174:EQW328178 FAS328174:FAS328178 FKO328174:FKO328178 FUK328174:FUK328178 GEG328174:GEG328178 GOC328174:GOC328178 GXY328174:GXY328178 HHU328174:HHU328178 HRQ328174:HRQ328178 IBM328174:IBM328178 ILI328174:ILI328178 IVE328174:IVE328178 JFA328174:JFA328178 JOW328174:JOW328178 JYS328174:JYS328178 KIO328174:KIO328178 KSK328174:KSK328178 LCG328174:LCG328178 LMC328174:LMC328178 LVY328174:LVY328178 MFU328174:MFU328178 MPQ328174:MPQ328178 MZM328174:MZM328178 NJI328174:NJI328178 NTE328174:NTE328178 ODA328174:ODA328178 OMW328174:OMW328178 OWS328174:OWS328178 PGO328174:PGO328178 PQK328174:PQK328178 QAG328174:QAG328178 QKC328174:QKC328178 QTY328174:QTY328178 RDU328174:RDU328178 RNQ328174:RNQ328178 RXM328174:RXM328178 SHI328174:SHI328178 SRE328174:SRE328178 TBA328174:TBA328178 TKW328174:TKW328178 TUS328174:TUS328178 UEO328174:UEO328178 UOK328174:UOK328178 UYG328174:UYG328178 VIC328174:VIC328178 VRY328174:VRY328178 WBU328174:WBU328178 WLQ328174:WLQ328178 WVM328174:WVM328178 E393710:E393714 JA393710:JA393714 SW393710:SW393714 ACS393710:ACS393714 AMO393710:AMO393714 AWK393710:AWK393714 BGG393710:BGG393714 BQC393710:BQC393714 BZY393710:BZY393714 CJU393710:CJU393714 CTQ393710:CTQ393714 DDM393710:DDM393714 DNI393710:DNI393714 DXE393710:DXE393714 EHA393710:EHA393714 EQW393710:EQW393714 FAS393710:FAS393714 FKO393710:FKO393714 FUK393710:FUK393714 GEG393710:GEG393714 GOC393710:GOC393714 GXY393710:GXY393714 HHU393710:HHU393714 HRQ393710:HRQ393714 IBM393710:IBM393714 ILI393710:ILI393714 IVE393710:IVE393714 JFA393710:JFA393714 JOW393710:JOW393714 JYS393710:JYS393714 KIO393710:KIO393714 KSK393710:KSK393714 LCG393710:LCG393714 LMC393710:LMC393714 LVY393710:LVY393714 MFU393710:MFU393714 MPQ393710:MPQ393714 MZM393710:MZM393714 NJI393710:NJI393714 NTE393710:NTE393714 ODA393710:ODA393714 OMW393710:OMW393714 OWS393710:OWS393714 PGO393710:PGO393714 PQK393710:PQK393714 QAG393710:QAG393714 QKC393710:QKC393714 QTY393710:QTY393714 RDU393710:RDU393714 RNQ393710:RNQ393714 RXM393710:RXM393714 SHI393710:SHI393714 SRE393710:SRE393714 TBA393710:TBA393714 TKW393710:TKW393714 TUS393710:TUS393714 UEO393710:UEO393714 UOK393710:UOK393714 UYG393710:UYG393714 VIC393710:VIC393714 VRY393710:VRY393714 WBU393710:WBU393714 WLQ393710:WLQ393714 WVM393710:WVM393714 E459246:E459250 JA459246:JA459250 SW459246:SW459250 ACS459246:ACS459250 AMO459246:AMO459250 AWK459246:AWK459250 BGG459246:BGG459250 BQC459246:BQC459250 BZY459246:BZY459250 CJU459246:CJU459250 CTQ459246:CTQ459250 DDM459246:DDM459250 DNI459246:DNI459250 DXE459246:DXE459250 EHA459246:EHA459250 EQW459246:EQW459250 FAS459246:FAS459250 FKO459246:FKO459250 FUK459246:FUK459250 GEG459246:GEG459250 GOC459246:GOC459250 GXY459246:GXY459250 HHU459246:HHU459250 HRQ459246:HRQ459250 IBM459246:IBM459250 ILI459246:ILI459250 IVE459246:IVE459250 JFA459246:JFA459250 JOW459246:JOW459250 JYS459246:JYS459250 KIO459246:KIO459250 KSK459246:KSK459250 LCG459246:LCG459250 LMC459246:LMC459250 LVY459246:LVY459250 MFU459246:MFU459250 MPQ459246:MPQ459250 MZM459246:MZM459250 NJI459246:NJI459250 NTE459246:NTE459250 ODA459246:ODA459250 OMW459246:OMW459250 OWS459246:OWS459250 PGO459246:PGO459250 PQK459246:PQK459250 QAG459246:QAG459250 QKC459246:QKC459250 QTY459246:QTY459250 RDU459246:RDU459250 RNQ459246:RNQ459250 RXM459246:RXM459250 SHI459246:SHI459250 SRE459246:SRE459250 TBA459246:TBA459250 TKW459246:TKW459250 TUS459246:TUS459250 UEO459246:UEO459250 UOK459246:UOK459250 UYG459246:UYG459250 VIC459246:VIC459250 VRY459246:VRY459250 WBU459246:WBU459250 WLQ459246:WLQ459250 WVM459246:WVM459250 E524782:E524786 JA524782:JA524786 SW524782:SW524786 ACS524782:ACS524786 AMO524782:AMO524786 AWK524782:AWK524786 BGG524782:BGG524786 BQC524782:BQC524786 BZY524782:BZY524786 CJU524782:CJU524786 CTQ524782:CTQ524786 DDM524782:DDM524786 DNI524782:DNI524786 DXE524782:DXE524786 EHA524782:EHA524786 EQW524782:EQW524786 FAS524782:FAS524786 FKO524782:FKO524786 FUK524782:FUK524786 GEG524782:GEG524786 GOC524782:GOC524786 GXY524782:GXY524786 HHU524782:HHU524786 HRQ524782:HRQ524786 IBM524782:IBM524786 ILI524782:ILI524786 IVE524782:IVE524786 JFA524782:JFA524786 JOW524782:JOW524786 JYS524782:JYS524786 KIO524782:KIO524786 KSK524782:KSK524786 LCG524782:LCG524786 LMC524782:LMC524786 LVY524782:LVY524786 MFU524782:MFU524786 MPQ524782:MPQ524786 MZM524782:MZM524786 NJI524782:NJI524786 NTE524782:NTE524786 ODA524782:ODA524786 OMW524782:OMW524786 OWS524782:OWS524786 PGO524782:PGO524786 PQK524782:PQK524786 QAG524782:QAG524786 QKC524782:QKC524786 QTY524782:QTY524786 RDU524782:RDU524786 RNQ524782:RNQ524786 RXM524782:RXM524786 SHI524782:SHI524786 SRE524782:SRE524786 TBA524782:TBA524786 TKW524782:TKW524786 TUS524782:TUS524786 UEO524782:UEO524786 UOK524782:UOK524786 UYG524782:UYG524786 VIC524782:VIC524786 VRY524782:VRY524786 WBU524782:WBU524786 WLQ524782:WLQ524786 WVM524782:WVM524786 E590318:E590322 JA590318:JA590322 SW590318:SW590322 ACS590318:ACS590322 AMO590318:AMO590322 AWK590318:AWK590322 BGG590318:BGG590322 BQC590318:BQC590322 BZY590318:BZY590322 CJU590318:CJU590322 CTQ590318:CTQ590322 DDM590318:DDM590322 DNI590318:DNI590322 DXE590318:DXE590322 EHA590318:EHA590322 EQW590318:EQW590322 FAS590318:FAS590322 FKO590318:FKO590322 FUK590318:FUK590322 GEG590318:GEG590322 GOC590318:GOC590322 GXY590318:GXY590322 HHU590318:HHU590322 HRQ590318:HRQ590322 IBM590318:IBM590322 ILI590318:ILI590322 IVE590318:IVE590322 JFA590318:JFA590322 JOW590318:JOW590322 JYS590318:JYS590322 KIO590318:KIO590322 KSK590318:KSK590322 LCG590318:LCG590322 LMC590318:LMC590322 LVY590318:LVY590322 MFU590318:MFU590322 MPQ590318:MPQ590322 MZM590318:MZM590322 NJI590318:NJI590322 NTE590318:NTE590322 ODA590318:ODA590322 OMW590318:OMW590322 OWS590318:OWS590322 PGO590318:PGO590322 PQK590318:PQK590322 QAG590318:QAG590322 QKC590318:QKC590322 QTY590318:QTY590322 RDU590318:RDU590322 RNQ590318:RNQ590322 RXM590318:RXM590322 SHI590318:SHI590322 SRE590318:SRE590322 TBA590318:TBA590322 TKW590318:TKW590322 TUS590318:TUS590322 UEO590318:UEO590322 UOK590318:UOK590322 UYG590318:UYG590322 VIC590318:VIC590322 VRY590318:VRY590322 WBU590318:WBU590322 WLQ590318:WLQ590322 WVM590318:WVM590322 E655854:E655858 JA655854:JA655858 SW655854:SW655858 ACS655854:ACS655858 AMO655854:AMO655858 AWK655854:AWK655858 BGG655854:BGG655858 BQC655854:BQC655858 BZY655854:BZY655858 CJU655854:CJU655858 CTQ655854:CTQ655858 DDM655854:DDM655858 DNI655854:DNI655858 DXE655854:DXE655858 EHA655854:EHA655858 EQW655854:EQW655858 FAS655854:FAS655858 FKO655854:FKO655858 FUK655854:FUK655858 GEG655854:GEG655858 GOC655854:GOC655858 GXY655854:GXY655858 HHU655854:HHU655858 HRQ655854:HRQ655858 IBM655854:IBM655858 ILI655854:ILI655858 IVE655854:IVE655858 JFA655854:JFA655858 JOW655854:JOW655858 JYS655854:JYS655858 KIO655854:KIO655858 KSK655854:KSK655858 LCG655854:LCG655858 LMC655854:LMC655858 LVY655854:LVY655858 MFU655854:MFU655858 MPQ655854:MPQ655858 MZM655854:MZM655858 NJI655854:NJI655858 NTE655854:NTE655858 ODA655854:ODA655858 OMW655854:OMW655858 OWS655854:OWS655858 PGO655854:PGO655858 PQK655854:PQK655858 QAG655854:QAG655858 QKC655854:QKC655858 QTY655854:QTY655858 RDU655854:RDU655858 RNQ655854:RNQ655858 RXM655854:RXM655858 SHI655854:SHI655858 SRE655854:SRE655858 TBA655854:TBA655858 TKW655854:TKW655858 TUS655854:TUS655858 UEO655854:UEO655858 UOK655854:UOK655858 UYG655854:UYG655858 VIC655854:VIC655858 VRY655854:VRY655858 WBU655854:WBU655858 WLQ655854:WLQ655858 WVM655854:WVM655858 E721390:E721394 JA721390:JA721394 SW721390:SW721394 ACS721390:ACS721394 AMO721390:AMO721394 AWK721390:AWK721394 BGG721390:BGG721394 BQC721390:BQC721394 BZY721390:BZY721394 CJU721390:CJU721394 CTQ721390:CTQ721394 DDM721390:DDM721394 DNI721390:DNI721394 DXE721390:DXE721394 EHA721390:EHA721394 EQW721390:EQW721394 FAS721390:FAS721394 FKO721390:FKO721394 FUK721390:FUK721394 GEG721390:GEG721394 GOC721390:GOC721394 GXY721390:GXY721394 HHU721390:HHU721394 HRQ721390:HRQ721394 IBM721390:IBM721394 ILI721390:ILI721394 IVE721390:IVE721394 JFA721390:JFA721394 JOW721390:JOW721394 JYS721390:JYS721394 KIO721390:KIO721394 KSK721390:KSK721394 LCG721390:LCG721394 LMC721390:LMC721394 LVY721390:LVY721394 MFU721390:MFU721394 MPQ721390:MPQ721394 MZM721390:MZM721394 NJI721390:NJI721394 NTE721390:NTE721394 ODA721390:ODA721394 OMW721390:OMW721394 OWS721390:OWS721394 PGO721390:PGO721394 PQK721390:PQK721394 QAG721390:QAG721394 QKC721390:QKC721394 QTY721390:QTY721394 RDU721390:RDU721394 RNQ721390:RNQ721394 RXM721390:RXM721394 SHI721390:SHI721394 SRE721390:SRE721394 TBA721390:TBA721394 TKW721390:TKW721394 TUS721390:TUS721394 UEO721390:UEO721394 UOK721390:UOK721394 UYG721390:UYG721394 VIC721390:VIC721394 VRY721390:VRY721394 WBU721390:WBU721394 WLQ721390:WLQ721394 WVM721390:WVM721394 E786926:E786930 JA786926:JA786930 SW786926:SW786930 ACS786926:ACS786930 AMO786926:AMO786930 AWK786926:AWK786930 BGG786926:BGG786930 BQC786926:BQC786930 BZY786926:BZY786930 CJU786926:CJU786930 CTQ786926:CTQ786930 DDM786926:DDM786930 DNI786926:DNI786930 DXE786926:DXE786930 EHA786926:EHA786930 EQW786926:EQW786930 FAS786926:FAS786930 FKO786926:FKO786930 FUK786926:FUK786930 GEG786926:GEG786930 GOC786926:GOC786930 GXY786926:GXY786930 HHU786926:HHU786930 HRQ786926:HRQ786930 IBM786926:IBM786930 ILI786926:ILI786930 IVE786926:IVE786930 JFA786926:JFA786930 JOW786926:JOW786930 JYS786926:JYS786930 KIO786926:KIO786930 KSK786926:KSK786930 LCG786926:LCG786930 LMC786926:LMC786930 LVY786926:LVY786930 MFU786926:MFU786930 MPQ786926:MPQ786930 MZM786926:MZM786930 NJI786926:NJI786930 NTE786926:NTE786930 ODA786926:ODA786930 OMW786926:OMW786930 OWS786926:OWS786930 PGO786926:PGO786930 PQK786926:PQK786930 QAG786926:QAG786930 QKC786926:QKC786930 QTY786926:QTY786930 RDU786926:RDU786930 RNQ786926:RNQ786930 RXM786926:RXM786930 SHI786926:SHI786930 SRE786926:SRE786930 TBA786926:TBA786930 TKW786926:TKW786930 TUS786926:TUS786930 UEO786926:UEO786930 UOK786926:UOK786930 UYG786926:UYG786930 VIC786926:VIC786930 VRY786926:VRY786930 WBU786926:WBU786930 WLQ786926:WLQ786930 WVM786926:WVM786930 E852462:E852466 JA852462:JA852466 SW852462:SW852466 ACS852462:ACS852466 AMO852462:AMO852466 AWK852462:AWK852466 BGG852462:BGG852466 BQC852462:BQC852466 BZY852462:BZY852466 CJU852462:CJU852466 CTQ852462:CTQ852466 DDM852462:DDM852466 DNI852462:DNI852466 DXE852462:DXE852466 EHA852462:EHA852466 EQW852462:EQW852466 FAS852462:FAS852466 FKO852462:FKO852466 FUK852462:FUK852466 GEG852462:GEG852466 GOC852462:GOC852466 GXY852462:GXY852466 HHU852462:HHU852466 HRQ852462:HRQ852466 IBM852462:IBM852466 ILI852462:ILI852466 IVE852462:IVE852466 JFA852462:JFA852466 JOW852462:JOW852466 JYS852462:JYS852466 KIO852462:KIO852466 KSK852462:KSK852466 LCG852462:LCG852466 LMC852462:LMC852466 LVY852462:LVY852466 MFU852462:MFU852466 MPQ852462:MPQ852466 MZM852462:MZM852466 NJI852462:NJI852466 NTE852462:NTE852466 ODA852462:ODA852466 OMW852462:OMW852466 OWS852462:OWS852466 PGO852462:PGO852466 PQK852462:PQK852466 QAG852462:QAG852466 QKC852462:QKC852466 QTY852462:QTY852466 RDU852462:RDU852466 RNQ852462:RNQ852466 RXM852462:RXM852466 SHI852462:SHI852466 SRE852462:SRE852466 TBA852462:TBA852466 TKW852462:TKW852466 TUS852462:TUS852466 UEO852462:UEO852466 UOK852462:UOK852466 UYG852462:UYG852466 VIC852462:VIC852466 VRY852462:VRY852466 WBU852462:WBU852466 WLQ852462:WLQ852466 WVM852462:WVM852466 E917998:E918002 JA917998:JA918002 SW917998:SW918002 ACS917998:ACS918002 AMO917998:AMO918002 AWK917998:AWK918002 BGG917998:BGG918002 BQC917998:BQC918002 BZY917998:BZY918002 CJU917998:CJU918002 CTQ917998:CTQ918002 DDM917998:DDM918002 DNI917998:DNI918002 DXE917998:DXE918002 EHA917998:EHA918002 EQW917998:EQW918002 FAS917998:FAS918002 FKO917998:FKO918002 FUK917998:FUK918002 GEG917998:GEG918002 GOC917998:GOC918002 GXY917998:GXY918002 HHU917998:HHU918002 HRQ917998:HRQ918002 IBM917998:IBM918002 ILI917998:ILI918002 IVE917998:IVE918002 JFA917998:JFA918002 JOW917998:JOW918002 JYS917998:JYS918002 KIO917998:KIO918002 KSK917998:KSK918002 LCG917998:LCG918002 LMC917998:LMC918002 LVY917998:LVY918002 MFU917998:MFU918002 MPQ917998:MPQ918002 MZM917998:MZM918002 NJI917998:NJI918002 NTE917998:NTE918002 ODA917998:ODA918002 OMW917998:OMW918002 OWS917998:OWS918002 PGO917998:PGO918002 PQK917998:PQK918002 QAG917998:QAG918002 QKC917998:QKC918002 QTY917998:QTY918002 RDU917998:RDU918002 RNQ917998:RNQ918002 RXM917998:RXM918002 SHI917998:SHI918002 SRE917998:SRE918002 TBA917998:TBA918002 TKW917998:TKW918002 TUS917998:TUS918002 UEO917998:UEO918002 UOK917998:UOK918002 UYG917998:UYG918002 VIC917998:VIC918002 VRY917998:VRY918002 WBU917998:WBU918002 WLQ917998:WLQ918002 WVM917998:WVM918002 E983534:E983538 JA983534:JA983538 SW983534:SW983538 ACS983534:ACS983538 AMO983534:AMO983538 AWK983534:AWK983538 BGG983534:BGG983538 BQC983534:BQC983538 BZY983534:BZY983538 CJU983534:CJU983538 CTQ983534:CTQ983538 DDM983534:DDM983538 DNI983534:DNI983538 DXE983534:DXE983538 EHA983534:EHA983538 EQW983534:EQW983538 FAS983534:FAS983538 FKO983534:FKO983538 FUK983534:FUK983538 GEG983534:GEG983538 GOC983534:GOC983538 GXY983534:GXY983538 HHU983534:HHU983538 HRQ983534:HRQ983538 IBM983534:IBM983538 ILI983534:ILI983538 IVE983534:IVE983538 JFA983534:JFA983538 JOW983534:JOW983538 JYS983534:JYS983538 KIO983534:KIO983538 KSK983534:KSK983538 LCG983534:LCG983538 LMC983534:LMC983538 LVY983534:LVY983538 MFU983534:MFU983538 MPQ983534:MPQ983538 MZM983534:MZM983538 NJI983534:NJI983538 NTE983534:NTE983538 ODA983534:ODA983538 OMW983534:OMW983538 OWS983534:OWS983538 PGO983534:PGO983538 PQK983534:PQK983538 QAG983534:QAG983538 QKC983534:QKC983538 QTY983534:QTY983538 RDU983534:RDU983538 RNQ983534:RNQ983538 RXM983534:RXM983538 SHI983534:SHI983538 SRE983534:SRE983538 TBA983534:TBA983538 TKW983534:TKW983538 TUS983534:TUS983538 UEO983534:UEO983538 UOK983534:UOK983538 UYG983534:UYG983538 VIC983534:VIC983538 VRY983534:VRY983538 WBU983534:WBU983538 WLQ983534:WLQ983538 E374:E375 E297" xr:uid="{00000000-0002-0000-0000-000000000000}">
      <formula1>"Yes,No"</formula1>
    </dataValidation>
    <dataValidation type="list" allowBlank="1" showInputMessage="1" showErrorMessage="1" sqref="WVM983007:WVN983007 JA169:JB169 SW169:SX169 ACS169:ACT169 AMO169:AMP169 AWK169:AWL169 BGG169:BGH169 BQC169:BQD169 BZY169:BZZ169 CJU169:CJV169 CTQ169:CTR169 DDM169:DDN169 DNI169:DNJ169 DXE169:DXF169 EHA169:EHB169 EQW169:EQX169 FAS169:FAT169 FKO169:FKP169 FUK169:FUL169 GEG169:GEH169 GOC169:GOD169 GXY169:GXZ169 HHU169:HHV169 HRQ169:HRR169 IBM169:IBN169 ILI169:ILJ169 IVE169:IVF169 JFA169:JFB169 JOW169:JOX169 JYS169:JYT169 KIO169:KIP169 KSK169:KSL169 LCG169:LCH169 LMC169:LMD169 LVY169:LVZ169 MFU169:MFV169 MPQ169:MPR169 MZM169:MZN169 NJI169:NJJ169 NTE169:NTF169 ODA169:ODB169 OMW169:OMX169 OWS169:OWT169 PGO169:PGP169 PQK169:PQL169 QAG169:QAH169 QKC169:QKD169 QTY169:QTZ169 RDU169:RDV169 RNQ169:RNR169 RXM169:RXN169 SHI169:SHJ169 SRE169:SRF169 TBA169:TBB169 TKW169:TKX169 TUS169:TUT169 UEO169:UEP169 UOK169:UOL169 UYG169:UYH169 VIC169:VID169 VRY169:VRZ169 WBU169:WBV169 WLQ169:WLR169 WVM169:WVN169 JA130:JB130 SW130:SX130 ACS130:ACT130 AMO130:AMP130 AWK130:AWL130 BGG130:BGH130 BQC130:BQD130 BZY130:BZZ130 CJU130:CJV130 CTQ130:CTR130 DDM130:DDN130 DNI130:DNJ130 DXE130:DXF130 EHA130:EHB130 EQW130:EQX130 FAS130:FAT130 FKO130:FKP130 FUK130:FUL130 GEG130:GEH130 GOC130:GOD130 GXY130:GXZ130 HHU130:HHV130 HRQ130:HRR130 IBM130:IBN130 ILI130:ILJ130 IVE130:IVF130 JFA130:JFB130 JOW130:JOX130 JYS130:JYT130 KIO130:KIP130 KSK130:KSL130 LCG130:LCH130 LMC130:LMD130 LVY130:LVZ130 MFU130:MFV130 MPQ130:MPR130 MZM130:MZN130 NJI130:NJJ130 NTE130:NTF130 ODA130:ODB130 OMW130:OMX130 OWS130:OWT130 PGO130:PGP130 PQK130:PQL130 QAG130:QAH130 QKC130:QKD130 QTY130:QTZ130 RDU130:RDV130 RNQ130:RNR130 RXM130:RXN130 SHI130:SHJ130 SRE130:SRF130 TBA130:TBB130 TKW130:TKX130 TUS130:TUT130 UEO130:UEP130 UOK130:UOL130 UYG130:UYH130 VIC130:VID130 VRY130:VRZ130 WBU130:WBV130 WLQ130:WLR130 WVM130:WVN130 JA75:JB75 SW75:SX75 ACS75:ACT75 AMO75:AMP75 AWK75:AWL75 BGG75:BGH75 BQC75:BQD75 BZY75:BZZ75 CJU75:CJV75 CTQ75:CTR75 DDM75:DDN75 DNI75:DNJ75 DXE75:DXF75 EHA75:EHB75 EQW75:EQX75 FAS75:FAT75 FKO75:FKP75 FUK75:FUL75 GEG75:GEH75 GOC75:GOD75 GXY75:GXZ75 HHU75:HHV75 HRQ75:HRR75 IBM75:IBN75 ILI75:ILJ75 IVE75:IVF75 JFA75:JFB75 JOW75:JOX75 JYS75:JYT75 KIO75:KIP75 KSK75:KSL75 LCG75:LCH75 LMC75:LMD75 LVY75:LVZ75 MFU75:MFV75 MPQ75:MPR75 MZM75:MZN75 NJI75:NJJ75 NTE75:NTF75 ODA75:ODB75 OMW75:OMX75 OWS75:OWT75 PGO75:PGP75 PQK75:PQL75 QAG75:QAH75 QKC75:QKD75 QTY75:QTZ75 RDU75:RDV75 RNQ75:RNR75 RXM75:RXN75 SHI75:SHJ75 SRE75:SRF75 TBA75:TBB75 TKW75:TKX75 TUS75:TUT75 UEO75:UEP75 UOK75:UOL75 UYG75:UYH75 VIC75:VID75 VRY75:VRZ75 WBU75:WBV75 WLQ75:WLR75 WVM75:WVN75 E65503:F65503 JA65503:JB65503 SW65503:SX65503 ACS65503:ACT65503 AMO65503:AMP65503 AWK65503:AWL65503 BGG65503:BGH65503 BQC65503:BQD65503 BZY65503:BZZ65503 CJU65503:CJV65503 CTQ65503:CTR65503 DDM65503:DDN65503 DNI65503:DNJ65503 DXE65503:DXF65503 EHA65503:EHB65503 EQW65503:EQX65503 FAS65503:FAT65503 FKO65503:FKP65503 FUK65503:FUL65503 GEG65503:GEH65503 GOC65503:GOD65503 GXY65503:GXZ65503 HHU65503:HHV65503 HRQ65503:HRR65503 IBM65503:IBN65503 ILI65503:ILJ65503 IVE65503:IVF65503 JFA65503:JFB65503 JOW65503:JOX65503 JYS65503:JYT65503 KIO65503:KIP65503 KSK65503:KSL65503 LCG65503:LCH65503 LMC65503:LMD65503 LVY65503:LVZ65503 MFU65503:MFV65503 MPQ65503:MPR65503 MZM65503:MZN65503 NJI65503:NJJ65503 NTE65503:NTF65503 ODA65503:ODB65503 OMW65503:OMX65503 OWS65503:OWT65503 PGO65503:PGP65503 PQK65503:PQL65503 QAG65503:QAH65503 QKC65503:QKD65503 QTY65503:QTZ65503 RDU65503:RDV65503 RNQ65503:RNR65503 RXM65503:RXN65503 SHI65503:SHJ65503 SRE65503:SRF65503 TBA65503:TBB65503 TKW65503:TKX65503 TUS65503:TUT65503 UEO65503:UEP65503 UOK65503:UOL65503 UYG65503:UYH65503 VIC65503:VID65503 VRY65503:VRZ65503 WBU65503:WBV65503 WLQ65503:WLR65503 WVM65503:WVN65503 E131039:F131039 JA131039:JB131039 SW131039:SX131039 ACS131039:ACT131039 AMO131039:AMP131039 AWK131039:AWL131039 BGG131039:BGH131039 BQC131039:BQD131039 BZY131039:BZZ131039 CJU131039:CJV131039 CTQ131039:CTR131039 DDM131039:DDN131039 DNI131039:DNJ131039 DXE131039:DXF131039 EHA131039:EHB131039 EQW131039:EQX131039 FAS131039:FAT131039 FKO131039:FKP131039 FUK131039:FUL131039 GEG131039:GEH131039 GOC131039:GOD131039 GXY131039:GXZ131039 HHU131039:HHV131039 HRQ131039:HRR131039 IBM131039:IBN131039 ILI131039:ILJ131039 IVE131039:IVF131039 JFA131039:JFB131039 JOW131039:JOX131039 JYS131039:JYT131039 KIO131039:KIP131039 KSK131039:KSL131039 LCG131039:LCH131039 LMC131039:LMD131039 LVY131039:LVZ131039 MFU131039:MFV131039 MPQ131039:MPR131039 MZM131039:MZN131039 NJI131039:NJJ131039 NTE131039:NTF131039 ODA131039:ODB131039 OMW131039:OMX131039 OWS131039:OWT131039 PGO131039:PGP131039 PQK131039:PQL131039 QAG131039:QAH131039 QKC131039:QKD131039 QTY131039:QTZ131039 RDU131039:RDV131039 RNQ131039:RNR131039 RXM131039:RXN131039 SHI131039:SHJ131039 SRE131039:SRF131039 TBA131039:TBB131039 TKW131039:TKX131039 TUS131039:TUT131039 UEO131039:UEP131039 UOK131039:UOL131039 UYG131039:UYH131039 VIC131039:VID131039 VRY131039:VRZ131039 WBU131039:WBV131039 WLQ131039:WLR131039 WVM131039:WVN131039 E196575:F196575 JA196575:JB196575 SW196575:SX196575 ACS196575:ACT196575 AMO196575:AMP196575 AWK196575:AWL196575 BGG196575:BGH196575 BQC196575:BQD196575 BZY196575:BZZ196575 CJU196575:CJV196575 CTQ196575:CTR196575 DDM196575:DDN196575 DNI196575:DNJ196575 DXE196575:DXF196575 EHA196575:EHB196575 EQW196575:EQX196575 FAS196575:FAT196575 FKO196575:FKP196575 FUK196575:FUL196575 GEG196575:GEH196575 GOC196575:GOD196575 GXY196575:GXZ196575 HHU196575:HHV196575 HRQ196575:HRR196575 IBM196575:IBN196575 ILI196575:ILJ196575 IVE196575:IVF196575 JFA196575:JFB196575 JOW196575:JOX196575 JYS196575:JYT196575 KIO196575:KIP196575 KSK196575:KSL196575 LCG196575:LCH196575 LMC196575:LMD196575 LVY196575:LVZ196575 MFU196575:MFV196575 MPQ196575:MPR196575 MZM196575:MZN196575 NJI196575:NJJ196575 NTE196575:NTF196575 ODA196575:ODB196575 OMW196575:OMX196575 OWS196575:OWT196575 PGO196575:PGP196575 PQK196575:PQL196575 QAG196575:QAH196575 QKC196575:QKD196575 QTY196575:QTZ196575 RDU196575:RDV196575 RNQ196575:RNR196575 RXM196575:RXN196575 SHI196575:SHJ196575 SRE196575:SRF196575 TBA196575:TBB196575 TKW196575:TKX196575 TUS196575:TUT196575 UEO196575:UEP196575 UOK196575:UOL196575 UYG196575:UYH196575 VIC196575:VID196575 VRY196575:VRZ196575 WBU196575:WBV196575 WLQ196575:WLR196575 WVM196575:WVN196575 E262111:F262111 JA262111:JB262111 SW262111:SX262111 ACS262111:ACT262111 AMO262111:AMP262111 AWK262111:AWL262111 BGG262111:BGH262111 BQC262111:BQD262111 BZY262111:BZZ262111 CJU262111:CJV262111 CTQ262111:CTR262111 DDM262111:DDN262111 DNI262111:DNJ262111 DXE262111:DXF262111 EHA262111:EHB262111 EQW262111:EQX262111 FAS262111:FAT262111 FKO262111:FKP262111 FUK262111:FUL262111 GEG262111:GEH262111 GOC262111:GOD262111 GXY262111:GXZ262111 HHU262111:HHV262111 HRQ262111:HRR262111 IBM262111:IBN262111 ILI262111:ILJ262111 IVE262111:IVF262111 JFA262111:JFB262111 JOW262111:JOX262111 JYS262111:JYT262111 KIO262111:KIP262111 KSK262111:KSL262111 LCG262111:LCH262111 LMC262111:LMD262111 LVY262111:LVZ262111 MFU262111:MFV262111 MPQ262111:MPR262111 MZM262111:MZN262111 NJI262111:NJJ262111 NTE262111:NTF262111 ODA262111:ODB262111 OMW262111:OMX262111 OWS262111:OWT262111 PGO262111:PGP262111 PQK262111:PQL262111 QAG262111:QAH262111 QKC262111:QKD262111 QTY262111:QTZ262111 RDU262111:RDV262111 RNQ262111:RNR262111 RXM262111:RXN262111 SHI262111:SHJ262111 SRE262111:SRF262111 TBA262111:TBB262111 TKW262111:TKX262111 TUS262111:TUT262111 UEO262111:UEP262111 UOK262111:UOL262111 UYG262111:UYH262111 VIC262111:VID262111 VRY262111:VRZ262111 WBU262111:WBV262111 WLQ262111:WLR262111 WVM262111:WVN262111 E327647:F327647 JA327647:JB327647 SW327647:SX327647 ACS327647:ACT327647 AMO327647:AMP327647 AWK327647:AWL327647 BGG327647:BGH327647 BQC327647:BQD327647 BZY327647:BZZ327647 CJU327647:CJV327647 CTQ327647:CTR327647 DDM327647:DDN327647 DNI327647:DNJ327647 DXE327647:DXF327647 EHA327647:EHB327647 EQW327647:EQX327647 FAS327647:FAT327647 FKO327647:FKP327647 FUK327647:FUL327647 GEG327647:GEH327647 GOC327647:GOD327647 GXY327647:GXZ327647 HHU327647:HHV327647 HRQ327647:HRR327647 IBM327647:IBN327647 ILI327647:ILJ327647 IVE327647:IVF327647 JFA327647:JFB327647 JOW327647:JOX327647 JYS327647:JYT327647 KIO327647:KIP327647 KSK327647:KSL327647 LCG327647:LCH327647 LMC327647:LMD327647 LVY327647:LVZ327647 MFU327647:MFV327647 MPQ327647:MPR327647 MZM327647:MZN327647 NJI327647:NJJ327647 NTE327647:NTF327647 ODA327647:ODB327647 OMW327647:OMX327647 OWS327647:OWT327647 PGO327647:PGP327647 PQK327647:PQL327647 QAG327647:QAH327647 QKC327647:QKD327647 QTY327647:QTZ327647 RDU327647:RDV327647 RNQ327647:RNR327647 RXM327647:RXN327647 SHI327647:SHJ327647 SRE327647:SRF327647 TBA327647:TBB327647 TKW327647:TKX327647 TUS327647:TUT327647 UEO327647:UEP327647 UOK327647:UOL327647 UYG327647:UYH327647 VIC327647:VID327647 VRY327647:VRZ327647 WBU327647:WBV327647 WLQ327647:WLR327647 WVM327647:WVN327647 E393183:F393183 JA393183:JB393183 SW393183:SX393183 ACS393183:ACT393183 AMO393183:AMP393183 AWK393183:AWL393183 BGG393183:BGH393183 BQC393183:BQD393183 BZY393183:BZZ393183 CJU393183:CJV393183 CTQ393183:CTR393183 DDM393183:DDN393183 DNI393183:DNJ393183 DXE393183:DXF393183 EHA393183:EHB393183 EQW393183:EQX393183 FAS393183:FAT393183 FKO393183:FKP393183 FUK393183:FUL393183 GEG393183:GEH393183 GOC393183:GOD393183 GXY393183:GXZ393183 HHU393183:HHV393183 HRQ393183:HRR393183 IBM393183:IBN393183 ILI393183:ILJ393183 IVE393183:IVF393183 JFA393183:JFB393183 JOW393183:JOX393183 JYS393183:JYT393183 KIO393183:KIP393183 KSK393183:KSL393183 LCG393183:LCH393183 LMC393183:LMD393183 LVY393183:LVZ393183 MFU393183:MFV393183 MPQ393183:MPR393183 MZM393183:MZN393183 NJI393183:NJJ393183 NTE393183:NTF393183 ODA393183:ODB393183 OMW393183:OMX393183 OWS393183:OWT393183 PGO393183:PGP393183 PQK393183:PQL393183 QAG393183:QAH393183 QKC393183:QKD393183 QTY393183:QTZ393183 RDU393183:RDV393183 RNQ393183:RNR393183 RXM393183:RXN393183 SHI393183:SHJ393183 SRE393183:SRF393183 TBA393183:TBB393183 TKW393183:TKX393183 TUS393183:TUT393183 UEO393183:UEP393183 UOK393183:UOL393183 UYG393183:UYH393183 VIC393183:VID393183 VRY393183:VRZ393183 WBU393183:WBV393183 WLQ393183:WLR393183 WVM393183:WVN393183 E458719:F458719 JA458719:JB458719 SW458719:SX458719 ACS458719:ACT458719 AMO458719:AMP458719 AWK458719:AWL458719 BGG458719:BGH458719 BQC458719:BQD458719 BZY458719:BZZ458719 CJU458719:CJV458719 CTQ458719:CTR458719 DDM458719:DDN458719 DNI458719:DNJ458719 DXE458719:DXF458719 EHA458719:EHB458719 EQW458719:EQX458719 FAS458719:FAT458719 FKO458719:FKP458719 FUK458719:FUL458719 GEG458719:GEH458719 GOC458719:GOD458719 GXY458719:GXZ458719 HHU458719:HHV458719 HRQ458719:HRR458719 IBM458719:IBN458719 ILI458719:ILJ458719 IVE458719:IVF458719 JFA458719:JFB458719 JOW458719:JOX458719 JYS458719:JYT458719 KIO458719:KIP458719 KSK458719:KSL458719 LCG458719:LCH458719 LMC458719:LMD458719 LVY458719:LVZ458719 MFU458719:MFV458719 MPQ458719:MPR458719 MZM458719:MZN458719 NJI458719:NJJ458719 NTE458719:NTF458719 ODA458719:ODB458719 OMW458719:OMX458719 OWS458719:OWT458719 PGO458719:PGP458719 PQK458719:PQL458719 QAG458719:QAH458719 QKC458719:QKD458719 QTY458719:QTZ458719 RDU458719:RDV458719 RNQ458719:RNR458719 RXM458719:RXN458719 SHI458719:SHJ458719 SRE458719:SRF458719 TBA458719:TBB458719 TKW458719:TKX458719 TUS458719:TUT458719 UEO458719:UEP458719 UOK458719:UOL458719 UYG458719:UYH458719 VIC458719:VID458719 VRY458719:VRZ458719 WBU458719:WBV458719 WLQ458719:WLR458719 WVM458719:WVN458719 E524255:F524255 JA524255:JB524255 SW524255:SX524255 ACS524255:ACT524255 AMO524255:AMP524255 AWK524255:AWL524255 BGG524255:BGH524255 BQC524255:BQD524255 BZY524255:BZZ524255 CJU524255:CJV524255 CTQ524255:CTR524255 DDM524255:DDN524255 DNI524255:DNJ524255 DXE524255:DXF524255 EHA524255:EHB524255 EQW524255:EQX524255 FAS524255:FAT524255 FKO524255:FKP524255 FUK524255:FUL524255 GEG524255:GEH524255 GOC524255:GOD524255 GXY524255:GXZ524255 HHU524255:HHV524255 HRQ524255:HRR524255 IBM524255:IBN524255 ILI524255:ILJ524255 IVE524255:IVF524255 JFA524255:JFB524255 JOW524255:JOX524255 JYS524255:JYT524255 KIO524255:KIP524255 KSK524255:KSL524255 LCG524255:LCH524255 LMC524255:LMD524255 LVY524255:LVZ524255 MFU524255:MFV524255 MPQ524255:MPR524255 MZM524255:MZN524255 NJI524255:NJJ524255 NTE524255:NTF524255 ODA524255:ODB524255 OMW524255:OMX524255 OWS524255:OWT524255 PGO524255:PGP524255 PQK524255:PQL524255 QAG524255:QAH524255 QKC524255:QKD524255 QTY524255:QTZ524255 RDU524255:RDV524255 RNQ524255:RNR524255 RXM524255:RXN524255 SHI524255:SHJ524255 SRE524255:SRF524255 TBA524255:TBB524255 TKW524255:TKX524255 TUS524255:TUT524255 UEO524255:UEP524255 UOK524255:UOL524255 UYG524255:UYH524255 VIC524255:VID524255 VRY524255:VRZ524255 WBU524255:WBV524255 WLQ524255:WLR524255 WVM524255:WVN524255 E589791:F589791 JA589791:JB589791 SW589791:SX589791 ACS589791:ACT589791 AMO589791:AMP589791 AWK589791:AWL589791 BGG589791:BGH589791 BQC589791:BQD589791 BZY589791:BZZ589791 CJU589791:CJV589791 CTQ589791:CTR589791 DDM589791:DDN589791 DNI589791:DNJ589791 DXE589791:DXF589791 EHA589791:EHB589791 EQW589791:EQX589791 FAS589791:FAT589791 FKO589791:FKP589791 FUK589791:FUL589791 GEG589791:GEH589791 GOC589791:GOD589791 GXY589791:GXZ589791 HHU589791:HHV589791 HRQ589791:HRR589791 IBM589791:IBN589791 ILI589791:ILJ589791 IVE589791:IVF589791 JFA589791:JFB589791 JOW589791:JOX589791 JYS589791:JYT589791 KIO589791:KIP589791 KSK589791:KSL589791 LCG589791:LCH589791 LMC589791:LMD589791 LVY589791:LVZ589791 MFU589791:MFV589791 MPQ589791:MPR589791 MZM589791:MZN589791 NJI589791:NJJ589791 NTE589791:NTF589791 ODA589791:ODB589791 OMW589791:OMX589791 OWS589791:OWT589791 PGO589791:PGP589791 PQK589791:PQL589791 QAG589791:QAH589791 QKC589791:QKD589791 QTY589791:QTZ589791 RDU589791:RDV589791 RNQ589791:RNR589791 RXM589791:RXN589791 SHI589791:SHJ589791 SRE589791:SRF589791 TBA589791:TBB589791 TKW589791:TKX589791 TUS589791:TUT589791 UEO589791:UEP589791 UOK589791:UOL589791 UYG589791:UYH589791 VIC589791:VID589791 VRY589791:VRZ589791 WBU589791:WBV589791 WLQ589791:WLR589791 WVM589791:WVN589791 E655327:F655327 JA655327:JB655327 SW655327:SX655327 ACS655327:ACT655327 AMO655327:AMP655327 AWK655327:AWL655327 BGG655327:BGH655327 BQC655327:BQD655327 BZY655327:BZZ655327 CJU655327:CJV655327 CTQ655327:CTR655327 DDM655327:DDN655327 DNI655327:DNJ655327 DXE655327:DXF655327 EHA655327:EHB655327 EQW655327:EQX655327 FAS655327:FAT655327 FKO655327:FKP655327 FUK655327:FUL655327 GEG655327:GEH655327 GOC655327:GOD655327 GXY655327:GXZ655327 HHU655327:HHV655327 HRQ655327:HRR655327 IBM655327:IBN655327 ILI655327:ILJ655327 IVE655327:IVF655327 JFA655327:JFB655327 JOW655327:JOX655327 JYS655327:JYT655327 KIO655327:KIP655327 KSK655327:KSL655327 LCG655327:LCH655327 LMC655327:LMD655327 LVY655327:LVZ655327 MFU655327:MFV655327 MPQ655327:MPR655327 MZM655327:MZN655327 NJI655327:NJJ655327 NTE655327:NTF655327 ODA655327:ODB655327 OMW655327:OMX655327 OWS655327:OWT655327 PGO655327:PGP655327 PQK655327:PQL655327 QAG655327:QAH655327 QKC655327:QKD655327 QTY655327:QTZ655327 RDU655327:RDV655327 RNQ655327:RNR655327 RXM655327:RXN655327 SHI655327:SHJ655327 SRE655327:SRF655327 TBA655327:TBB655327 TKW655327:TKX655327 TUS655327:TUT655327 UEO655327:UEP655327 UOK655327:UOL655327 UYG655327:UYH655327 VIC655327:VID655327 VRY655327:VRZ655327 WBU655327:WBV655327 WLQ655327:WLR655327 WVM655327:WVN655327 E720863:F720863 JA720863:JB720863 SW720863:SX720863 ACS720863:ACT720863 AMO720863:AMP720863 AWK720863:AWL720863 BGG720863:BGH720863 BQC720863:BQD720863 BZY720863:BZZ720863 CJU720863:CJV720863 CTQ720863:CTR720863 DDM720863:DDN720863 DNI720863:DNJ720863 DXE720863:DXF720863 EHA720863:EHB720863 EQW720863:EQX720863 FAS720863:FAT720863 FKO720863:FKP720863 FUK720863:FUL720863 GEG720863:GEH720863 GOC720863:GOD720863 GXY720863:GXZ720863 HHU720863:HHV720863 HRQ720863:HRR720863 IBM720863:IBN720863 ILI720863:ILJ720863 IVE720863:IVF720863 JFA720863:JFB720863 JOW720863:JOX720863 JYS720863:JYT720863 KIO720863:KIP720863 KSK720863:KSL720863 LCG720863:LCH720863 LMC720863:LMD720863 LVY720863:LVZ720863 MFU720863:MFV720863 MPQ720863:MPR720863 MZM720863:MZN720863 NJI720863:NJJ720863 NTE720863:NTF720863 ODA720863:ODB720863 OMW720863:OMX720863 OWS720863:OWT720863 PGO720863:PGP720863 PQK720863:PQL720863 QAG720863:QAH720863 QKC720863:QKD720863 QTY720863:QTZ720863 RDU720863:RDV720863 RNQ720863:RNR720863 RXM720863:RXN720863 SHI720863:SHJ720863 SRE720863:SRF720863 TBA720863:TBB720863 TKW720863:TKX720863 TUS720863:TUT720863 UEO720863:UEP720863 UOK720863:UOL720863 UYG720863:UYH720863 VIC720863:VID720863 VRY720863:VRZ720863 WBU720863:WBV720863 WLQ720863:WLR720863 WVM720863:WVN720863 E786399:F786399 JA786399:JB786399 SW786399:SX786399 ACS786399:ACT786399 AMO786399:AMP786399 AWK786399:AWL786399 BGG786399:BGH786399 BQC786399:BQD786399 BZY786399:BZZ786399 CJU786399:CJV786399 CTQ786399:CTR786399 DDM786399:DDN786399 DNI786399:DNJ786399 DXE786399:DXF786399 EHA786399:EHB786399 EQW786399:EQX786399 FAS786399:FAT786399 FKO786399:FKP786399 FUK786399:FUL786399 GEG786399:GEH786399 GOC786399:GOD786399 GXY786399:GXZ786399 HHU786399:HHV786399 HRQ786399:HRR786399 IBM786399:IBN786399 ILI786399:ILJ786399 IVE786399:IVF786399 JFA786399:JFB786399 JOW786399:JOX786399 JYS786399:JYT786399 KIO786399:KIP786399 KSK786399:KSL786399 LCG786399:LCH786399 LMC786399:LMD786399 LVY786399:LVZ786399 MFU786399:MFV786399 MPQ786399:MPR786399 MZM786399:MZN786399 NJI786399:NJJ786399 NTE786399:NTF786399 ODA786399:ODB786399 OMW786399:OMX786399 OWS786399:OWT786399 PGO786399:PGP786399 PQK786399:PQL786399 QAG786399:QAH786399 QKC786399:QKD786399 QTY786399:QTZ786399 RDU786399:RDV786399 RNQ786399:RNR786399 RXM786399:RXN786399 SHI786399:SHJ786399 SRE786399:SRF786399 TBA786399:TBB786399 TKW786399:TKX786399 TUS786399:TUT786399 UEO786399:UEP786399 UOK786399:UOL786399 UYG786399:UYH786399 VIC786399:VID786399 VRY786399:VRZ786399 WBU786399:WBV786399 WLQ786399:WLR786399 WVM786399:WVN786399 E851935:F851935 JA851935:JB851935 SW851935:SX851935 ACS851935:ACT851935 AMO851935:AMP851935 AWK851935:AWL851935 BGG851935:BGH851935 BQC851935:BQD851935 BZY851935:BZZ851935 CJU851935:CJV851935 CTQ851935:CTR851935 DDM851935:DDN851935 DNI851935:DNJ851935 DXE851935:DXF851935 EHA851935:EHB851935 EQW851935:EQX851935 FAS851935:FAT851935 FKO851935:FKP851935 FUK851935:FUL851935 GEG851935:GEH851935 GOC851935:GOD851935 GXY851935:GXZ851935 HHU851935:HHV851935 HRQ851935:HRR851935 IBM851935:IBN851935 ILI851935:ILJ851935 IVE851935:IVF851935 JFA851935:JFB851935 JOW851935:JOX851935 JYS851935:JYT851935 KIO851935:KIP851935 KSK851935:KSL851935 LCG851935:LCH851935 LMC851935:LMD851935 LVY851935:LVZ851935 MFU851935:MFV851935 MPQ851935:MPR851935 MZM851935:MZN851935 NJI851935:NJJ851935 NTE851935:NTF851935 ODA851935:ODB851935 OMW851935:OMX851935 OWS851935:OWT851935 PGO851935:PGP851935 PQK851935:PQL851935 QAG851935:QAH851935 QKC851935:QKD851935 QTY851935:QTZ851935 RDU851935:RDV851935 RNQ851935:RNR851935 RXM851935:RXN851935 SHI851935:SHJ851935 SRE851935:SRF851935 TBA851935:TBB851935 TKW851935:TKX851935 TUS851935:TUT851935 UEO851935:UEP851935 UOK851935:UOL851935 UYG851935:UYH851935 VIC851935:VID851935 VRY851935:VRZ851935 WBU851935:WBV851935 WLQ851935:WLR851935 WVM851935:WVN851935 E917471:F917471 JA917471:JB917471 SW917471:SX917471 ACS917471:ACT917471 AMO917471:AMP917471 AWK917471:AWL917471 BGG917471:BGH917471 BQC917471:BQD917471 BZY917471:BZZ917471 CJU917471:CJV917471 CTQ917471:CTR917471 DDM917471:DDN917471 DNI917471:DNJ917471 DXE917471:DXF917471 EHA917471:EHB917471 EQW917471:EQX917471 FAS917471:FAT917471 FKO917471:FKP917471 FUK917471:FUL917471 GEG917471:GEH917471 GOC917471:GOD917471 GXY917471:GXZ917471 HHU917471:HHV917471 HRQ917471:HRR917471 IBM917471:IBN917471 ILI917471:ILJ917471 IVE917471:IVF917471 JFA917471:JFB917471 JOW917471:JOX917471 JYS917471:JYT917471 KIO917471:KIP917471 KSK917471:KSL917471 LCG917471:LCH917471 LMC917471:LMD917471 LVY917471:LVZ917471 MFU917471:MFV917471 MPQ917471:MPR917471 MZM917471:MZN917471 NJI917471:NJJ917471 NTE917471:NTF917471 ODA917471:ODB917471 OMW917471:OMX917471 OWS917471:OWT917471 PGO917471:PGP917471 PQK917471:PQL917471 QAG917471:QAH917471 QKC917471:QKD917471 QTY917471:QTZ917471 RDU917471:RDV917471 RNQ917471:RNR917471 RXM917471:RXN917471 SHI917471:SHJ917471 SRE917471:SRF917471 TBA917471:TBB917471 TKW917471:TKX917471 TUS917471:TUT917471 UEO917471:UEP917471 UOK917471:UOL917471 UYG917471:UYH917471 VIC917471:VID917471 VRY917471:VRZ917471 WBU917471:WBV917471 WLQ917471:WLR917471 WVM917471:WVN917471 E983007:F983007 JA983007:JB983007 SW983007:SX983007 ACS983007:ACT983007 AMO983007:AMP983007 AWK983007:AWL983007 BGG983007:BGH983007 BQC983007:BQD983007 BZY983007:BZZ983007 CJU983007:CJV983007 CTQ983007:CTR983007 DDM983007:DDN983007 DNI983007:DNJ983007 DXE983007:DXF983007 EHA983007:EHB983007 EQW983007:EQX983007 FAS983007:FAT983007 FKO983007:FKP983007 FUK983007:FUL983007 GEG983007:GEH983007 GOC983007:GOD983007 GXY983007:GXZ983007 HHU983007:HHV983007 HRQ983007:HRR983007 IBM983007:IBN983007 ILI983007:ILJ983007 IVE983007:IVF983007 JFA983007:JFB983007 JOW983007:JOX983007 JYS983007:JYT983007 KIO983007:KIP983007 KSK983007:KSL983007 LCG983007:LCH983007 LMC983007:LMD983007 LVY983007:LVZ983007 MFU983007:MFV983007 MPQ983007:MPR983007 MZM983007:MZN983007 NJI983007:NJJ983007 NTE983007:NTF983007 ODA983007:ODB983007 OMW983007:OMX983007 OWS983007:OWT983007 PGO983007:PGP983007 PQK983007:PQL983007 QAG983007:QAH983007 QKC983007:QKD983007 QTY983007:QTZ983007 RDU983007:RDV983007 RNQ983007:RNR983007 RXM983007:RXN983007 SHI983007:SHJ983007 SRE983007:SRF983007 TBA983007:TBB983007 TKW983007:TKX983007 TUS983007:TUT983007 UEO983007:UEP983007 UOK983007:UOL983007 UYG983007:UYH983007 VIC983007:VID983007 VRY983007:VRZ983007 WBU983007:WBV983007 WLQ983007:WLR983007 JA207:JB207 SW207:SX207 ACS207:ACT207 AMO207:AMP207 AWK207:AWL207 BGG207:BGH207 BQC207:BQD207 BZY207:BZZ207 CJU207:CJV207 CTQ207:CTR207 DDM207:DDN207 DNI207:DNJ207 DXE207:DXF207 EHA207:EHB207 EQW207:EQX207 FAS207:FAT207 FKO207:FKP207 FUK207:FUL207 GEG207:GEH207 GOC207:GOD207 GXY207:GXZ207 HHU207:HHV207 HRQ207:HRR207 IBM207:IBN207 ILI207:ILJ207 IVE207:IVF207 JFA207:JFB207 JOW207:JOX207 JYS207:JYT207 KIO207:KIP207 KSK207:KSL207 LCG207:LCH207 LMC207:LMD207 LVY207:LVZ207 MFU207:MFV207 MPQ207:MPR207 MZM207:MZN207 NJI207:NJJ207 NTE207:NTF207 ODA207:ODB207 OMW207:OMX207 OWS207:OWT207 PGO207:PGP207 PQK207:PQL207 QAG207:QAH207 QKC207:QKD207 QTY207:QTZ207 RDU207:RDV207 RNQ207:RNR207 RXM207:RXN207 SHI207:SHJ207 SRE207:SRF207 TBA207:TBB207 TKW207:TKX207 TUS207:TUT207 UEO207:UEP207 UOK207:UOL207 UYG207:UYH207 VIC207:VID207 VRY207:VRZ207 WBU207:WBV207 WLQ207:WLR207 WVM207:WVN207 JA245:JB245 SW245:SX245 ACS245:ACT245 AMO245:AMP245 AWK245:AWL245 BGG245:BGH245 BQC245:BQD245 BZY245:BZZ245 CJU245:CJV245 CTQ245:CTR245 DDM245:DDN245 DNI245:DNJ245 DXE245:DXF245 EHA245:EHB245 EQW245:EQX245 FAS245:FAT245 FKO245:FKP245 FUK245:FUL245 GEG245:GEH245 GOC245:GOD245 GXY245:GXZ245 HHU245:HHV245 HRQ245:HRR245 IBM245:IBN245 ILI245:ILJ245 IVE245:IVF245 JFA245:JFB245 JOW245:JOX245 JYS245:JYT245 KIO245:KIP245 KSK245:KSL245 LCG245:LCH245 LMC245:LMD245 LVY245:LVZ245 MFU245:MFV245 MPQ245:MPR245 MZM245:MZN245 NJI245:NJJ245 NTE245:NTF245 ODA245:ODB245 OMW245:OMX245 OWS245:OWT245 PGO245:PGP245 PQK245:PQL245 QAG245:QAH245 QKC245:QKD245 QTY245:QTZ245 RDU245:RDV245 RNQ245:RNR245 RXM245:RXN245 SHI245:SHJ245 SRE245:SRF245 TBA245:TBB245 TKW245:TKX245 TUS245:TUT245 UEO245:UEP245 UOK245:UOL245 UYG245:UYH245 VIC245:VID245 VRY245:VRZ245 WBU245:WBV245 WLQ245:WLR245 WVM245:WVN245" xr:uid="{00000000-0002-0000-0000-000001000000}">
      <formula1>$M$75:$M$78</formula1>
    </dataValidation>
    <dataValidation type="list" allowBlank="1" showInputMessage="1" showErrorMessage="1" sqref="WVO983007:WVP983007 JC169:JD169 SY169:SZ169 ACU169:ACV169 AMQ169:AMR169 AWM169:AWN169 BGI169:BGJ169 BQE169:BQF169 CAA169:CAB169 CJW169:CJX169 CTS169:CTT169 DDO169:DDP169 DNK169:DNL169 DXG169:DXH169 EHC169:EHD169 EQY169:EQZ169 FAU169:FAV169 FKQ169:FKR169 FUM169:FUN169 GEI169:GEJ169 GOE169:GOF169 GYA169:GYB169 HHW169:HHX169 HRS169:HRT169 IBO169:IBP169 ILK169:ILL169 IVG169:IVH169 JFC169:JFD169 JOY169:JOZ169 JYU169:JYV169 KIQ169:KIR169 KSM169:KSN169 LCI169:LCJ169 LME169:LMF169 LWA169:LWB169 MFW169:MFX169 MPS169:MPT169 MZO169:MZP169 NJK169:NJL169 NTG169:NTH169 ODC169:ODD169 OMY169:OMZ169 OWU169:OWV169 PGQ169:PGR169 PQM169:PQN169 QAI169:QAJ169 QKE169:QKF169 QUA169:QUB169 RDW169:RDX169 RNS169:RNT169 RXO169:RXP169 SHK169:SHL169 SRG169:SRH169 TBC169:TBD169 TKY169:TKZ169 TUU169:TUV169 UEQ169:UER169 UOM169:UON169 UYI169:UYJ169 VIE169:VIF169 VSA169:VSB169 WBW169:WBX169 WLS169:WLT169 WVO169:WVP169 JC130:JD130 SY130:SZ130 ACU130:ACV130 AMQ130:AMR130 AWM130:AWN130 BGI130:BGJ130 BQE130:BQF130 CAA130:CAB130 CJW130:CJX130 CTS130:CTT130 DDO130:DDP130 DNK130:DNL130 DXG130:DXH130 EHC130:EHD130 EQY130:EQZ130 FAU130:FAV130 FKQ130:FKR130 FUM130:FUN130 GEI130:GEJ130 GOE130:GOF130 GYA130:GYB130 HHW130:HHX130 HRS130:HRT130 IBO130:IBP130 ILK130:ILL130 IVG130:IVH130 JFC130:JFD130 JOY130:JOZ130 JYU130:JYV130 KIQ130:KIR130 KSM130:KSN130 LCI130:LCJ130 LME130:LMF130 LWA130:LWB130 MFW130:MFX130 MPS130:MPT130 MZO130:MZP130 NJK130:NJL130 NTG130:NTH130 ODC130:ODD130 OMY130:OMZ130 OWU130:OWV130 PGQ130:PGR130 PQM130:PQN130 QAI130:QAJ130 QKE130:QKF130 QUA130:QUB130 RDW130:RDX130 RNS130:RNT130 RXO130:RXP130 SHK130:SHL130 SRG130:SRH130 TBC130:TBD130 TKY130:TKZ130 TUU130:TUV130 UEQ130:UER130 UOM130:UON130 UYI130:UYJ130 VIE130:VIF130 VSA130:VSB130 WBW130:WBX130 WLS130:WLT130 WVO130:WVP130 JC75:JD75 SY75:SZ75 ACU75:ACV75 AMQ75:AMR75 AWM75:AWN75 BGI75:BGJ75 BQE75:BQF75 CAA75:CAB75 CJW75:CJX75 CTS75:CTT75 DDO75:DDP75 DNK75:DNL75 DXG75:DXH75 EHC75:EHD75 EQY75:EQZ75 FAU75:FAV75 FKQ75:FKR75 FUM75:FUN75 GEI75:GEJ75 GOE75:GOF75 GYA75:GYB75 HHW75:HHX75 HRS75:HRT75 IBO75:IBP75 ILK75:ILL75 IVG75:IVH75 JFC75:JFD75 JOY75:JOZ75 JYU75:JYV75 KIQ75:KIR75 KSM75:KSN75 LCI75:LCJ75 LME75:LMF75 LWA75:LWB75 MFW75:MFX75 MPS75:MPT75 MZO75:MZP75 NJK75:NJL75 NTG75:NTH75 ODC75:ODD75 OMY75:OMZ75 OWU75:OWV75 PGQ75:PGR75 PQM75:PQN75 QAI75:QAJ75 QKE75:QKF75 QUA75:QUB75 RDW75:RDX75 RNS75:RNT75 RXO75:RXP75 SHK75:SHL75 SRG75:SRH75 TBC75:TBD75 TKY75:TKZ75 TUU75:TUV75 UEQ75:UER75 UOM75:UON75 UYI75:UYJ75 VIE75:VIF75 VSA75:VSB75 WBW75:WBX75 WLS75:WLT75 WVO75:WVP75 G65503:H65503 JC65503:JD65503 SY65503:SZ65503 ACU65503:ACV65503 AMQ65503:AMR65503 AWM65503:AWN65503 BGI65503:BGJ65503 BQE65503:BQF65503 CAA65503:CAB65503 CJW65503:CJX65503 CTS65503:CTT65503 DDO65503:DDP65503 DNK65503:DNL65503 DXG65503:DXH65503 EHC65503:EHD65503 EQY65503:EQZ65503 FAU65503:FAV65503 FKQ65503:FKR65503 FUM65503:FUN65503 GEI65503:GEJ65503 GOE65503:GOF65503 GYA65503:GYB65503 HHW65503:HHX65503 HRS65503:HRT65503 IBO65503:IBP65503 ILK65503:ILL65503 IVG65503:IVH65503 JFC65503:JFD65503 JOY65503:JOZ65503 JYU65503:JYV65503 KIQ65503:KIR65503 KSM65503:KSN65503 LCI65503:LCJ65503 LME65503:LMF65503 LWA65503:LWB65503 MFW65503:MFX65503 MPS65503:MPT65503 MZO65503:MZP65503 NJK65503:NJL65503 NTG65503:NTH65503 ODC65503:ODD65503 OMY65503:OMZ65503 OWU65503:OWV65503 PGQ65503:PGR65503 PQM65503:PQN65503 QAI65503:QAJ65503 QKE65503:QKF65503 QUA65503:QUB65503 RDW65503:RDX65503 RNS65503:RNT65503 RXO65503:RXP65503 SHK65503:SHL65503 SRG65503:SRH65503 TBC65503:TBD65503 TKY65503:TKZ65503 TUU65503:TUV65503 UEQ65503:UER65503 UOM65503:UON65503 UYI65503:UYJ65503 VIE65503:VIF65503 VSA65503:VSB65503 WBW65503:WBX65503 WLS65503:WLT65503 WVO65503:WVP65503 G131039:H131039 JC131039:JD131039 SY131039:SZ131039 ACU131039:ACV131039 AMQ131039:AMR131039 AWM131039:AWN131039 BGI131039:BGJ131039 BQE131039:BQF131039 CAA131039:CAB131039 CJW131039:CJX131039 CTS131039:CTT131039 DDO131039:DDP131039 DNK131039:DNL131039 DXG131039:DXH131039 EHC131039:EHD131039 EQY131039:EQZ131039 FAU131039:FAV131039 FKQ131039:FKR131039 FUM131039:FUN131039 GEI131039:GEJ131039 GOE131039:GOF131039 GYA131039:GYB131039 HHW131039:HHX131039 HRS131039:HRT131039 IBO131039:IBP131039 ILK131039:ILL131039 IVG131039:IVH131039 JFC131039:JFD131039 JOY131039:JOZ131039 JYU131039:JYV131039 KIQ131039:KIR131039 KSM131039:KSN131039 LCI131039:LCJ131039 LME131039:LMF131039 LWA131039:LWB131039 MFW131039:MFX131039 MPS131039:MPT131039 MZO131039:MZP131039 NJK131039:NJL131039 NTG131039:NTH131039 ODC131039:ODD131039 OMY131039:OMZ131039 OWU131039:OWV131039 PGQ131039:PGR131039 PQM131039:PQN131039 QAI131039:QAJ131039 QKE131039:QKF131039 QUA131039:QUB131039 RDW131039:RDX131039 RNS131039:RNT131039 RXO131039:RXP131039 SHK131039:SHL131039 SRG131039:SRH131039 TBC131039:TBD131039 TKY131039:TKZ131039 TUU131039:TUV131039 UEQ131039:UER131039 UOM131039:UON131039 UYI131039:UYJ131039 VIE131039:VIF131039 VSA131039:VSB131039 WBW131039:WBX131039 WLS131039:WLT131039 WVO131039:WVP131039 G196575:H196575 JC196575:JD196575 SY196575:SZ196575 ACU196575:ACV196575 AMQ196575:AMR196575 AWM196575:AWN196575 BGI196575:BGJ196575 BQE196575:BQF196575 CAA196575:CAB196575 CJW196575:CJX196575 CTS196575:CTT196575 DDO196575:DDP196575 DNK196575:DNL196575 DXG196575:DXH196575 EHC196575:EHD196575 EQY196575:EQZ196575 FAU196575:FAV196575 FKQ196575:FKR196575 FUM196575:FUN196575 GEI196575:GEJ196575 GOE196575:GOF196575 GYA196575:GYB196575 HHW196575:HHX196575 HRS196575:HRT196575 IBO196575:IBP196575 ILK196575:ILL196575 IVG196575:IVH196575 JFC196575:JFD196575 JOY196575:JOZ196575 JYU196575:JYV196575 KIQ196575:KIR196575 KSM196575:KSN196575 LCI196575:LCJ196575 LME196575:LMF196575 LWA196575:LWB196575 MFW196575:MFX196575 MPS196575:MPT196575 MZO196575:MZP196575 NJK196575:NJL196575 NTG196575:NTH196575 ODC196575:ODD196575 OMY196575:OMZ196575 OWU196575:OWV196575 PGQ196575:PGR196575 PQM196575:PQN196575 QAI196575:QAJ196575 QKE196575:QKF196575 QUA196575:QUB196575 RDW196575:RDX196575 RNS196575:RNT196575 RXO196575:RXP196575 SHK196575:SHL196575 SRG196575:SRH196575 TBC196575:TBD196575 TKY196575:TKZ196575 TUU196575:TUV196575 UEQ196575:UER196575 UOM196575:UON196575 UYI196575:UYJ196575 VIE196575:VIF196575 VSA196575:VSB196575 WBW196575:WBX196575 WLS196575:WLT196575 WVO196575:WVP196575 G262111:H262111 JC262111:JD262111 SY262111:SZ262111 ACU262111:ACV262111 AMQ262111:AMR262111 AWM262111:AWN262111 BGI262111:BGJ262111 BQE262111:BQF262111 CAA262111:CAB262111 CJW262111:CJX262111 CTS262111:CTT262111 DDO262111:DDP262111 DNK262111:DNL262111 DXG262111:DXH262111 EHC262111:EHD262111 EQY262111:EQZ262111 FAU262111:FAV262111 FKQ262111:FKR262111 FUM262111:FUN262111 GEI262111:GEJ262111 GOE262111:GOF262111 GYA262111:GYB262111 HHW262111:HHX262111 HRS262111:HRT262111 IBO262111:IBP262111 ILK262111:ILL262111 IVG262111:IVH262111 JFC262111:JFD262111 JOY262111:JOZ262111 JYU262111:JYV262111 KIQ262111:KIR262111 KSM262111:KSN262111 LCI262111:LCJ262111 LME262111:LMF262111 LWA262111:LWB262111 MFW262111:MFX262111 MPS262111:MPT262111 MZO262111:MZP262111 NJK262111:NJL262111 NTG262111:NTH262111 ODC262111:ODD262111 OMY262111:OMZ262111 OWU262111:OWV262111 PGQ262111:PGR262111 PQM262111:PQN262111 QAI262111:QAJ262111 QKE262111:QKF262111 QUA262111:QUB262111 RDW262111:RDX262111 RNS262111:RNT262111 RXO262111:RXP262111 SHK262111:SHL262111 SRG262111:SRH262111 TBC262111:TBD262111 TKY262111:TKZ262111 TUU262111:TUV262111 UEQ262111:UER262111 UOM262111:UON262111 UYI262111:UYJ262111 VIE262111:VIF262111 VSA262111:VSB262111 WBW262111:WBX262111 WLS262111:WLT262111 WVO262111:WVP262111 G327647:H327647 JC327647:JD327647 SY327647:SZ327647 ACU327647:ACV327647 AMQ327647:AMR327647 AWM327647:AWN327647 BGI327647:BGJ327647 BQE327647:BQF327647 CAA327647:CAB327647 CJW327647:CJX327647 CTS327647:CTT327647 DDO327647:DDP327647 DNK327647:DNL327647 DXG327647:DXH327647 EHC327647:EHD327647 EQY327647:EQZ327647 FAU327647:FAV327647 FKQ327647:FKR327647 FUM327647:FUN327647 GEI327647:GEJ327647 GOE327647:GOF327647 GYA327647:GYB327647 HHW327647:HHX327647 HRS327647:HRT327647 IBO327647:IBP327647 ILK327647:ILL327647 IVG327647:IVH327647 JFC327647:JFD327647 JOY327647:JOZ327647 JYU327647:JYV327647 KIQ327647:KIR327647 KSM327647:KSN327647 LCI327647:LCJ327647 LME327647:LMF327647 LWA327647:LWB327647 MFW327647:MFX327647 MPS327647:MPT327647 MZO327647:MZP327647 NJK327647:NJL327647 NTG327647:NTH327647 ODC327647:ODD327647 OMY327647:OMZ327647 OWU327647:OWV327647 PGQ327647:PGR327647 PQM327647:PQN327647 QAI327647:QAJ327647 QKE327647:QKF327647 QUA327647:QUB327647 RDW327647:RDX327647 RNS327647:RNT327647 RXO327647:RXP327647 SHK327647:SHL327647 SRG327647:SRH327647 TBC327647:TBD327647 TKY327647:TKZ327647 TUU327647:TUV327647 UEQ327647:UER327647 UOM327647:UON327647 UYI327647:UYJ327647 VIE327647:VIF327647 VSA327647:VSB327647 WBW327647:WBX327647 WLS327647:WLT327647 WVO327647:WVP327647 G393183:H393183 JC393183:JD393183 SY393183:SZ393183 ACU393183:ACV393183 AMQ393183:AMR393183 AWM393183:AWN393183 BGI393183:BGJ393183 BQE393183:BQF393183 CAA393183:CAB393183 CJW393183:CJX393183 CTS393183:CTT393183 DDO393183:DDP393183 DNK393183:DNL393183 DXG393183:DXH393183 EHC393183:EHD393183 EQY393183:EQZ393183 FAU393183:FAV393183 FKQ393183:FKR393183 FUM393183:FUN393183 GEI393183:GEJ393183 GOE393183:GOF393183 GYA393183:GYB393183 HHW393183:HHX393183 HRS393183:HRT393183 IBO393183:IBP393183 ILK393183:ILL393183 IVG393183:IVH393183 JFC393183:JFD393183 JOY393183:JOZ393183 JYU393183:JYV393183 KIQ393183:KIR393183 KSM393183:KSN393183 LCI393183:LCJ393183 LME393183:LMF393183 LWA393183:LWB393183 MFW393183:MFX393183 MPS393183:MPT393183 MZO393183:MZP393183 NJK393183:NJL393183 NTG393183:NTH393183 ODC393183:ODD393183 OMY393183:OMZ393183 OWU393183:OWV393183 PGQ393183:PGR393183 PQM393183:PQN393183 QAI393183:QAJ393183 QKE393183:QKF393183 QUA393183:QUB393183 RDW393183:RDX393183 RNS393183:RNT393183 RXO393183:RXP393183 SHK393183:SHL393183 SRG393183:SRH393183 TBC393183:TBD393183 TKY393183:TKZ393183 TUU393183:TUV393183 UEQ393183:UER393183 UOM393183:UON393183 UYI393183:UYJ393183 VIE393183:VIF393183 VSA393183:VSB393183 WBW393183:WBX393183 WLS393183:WLT393183 WVO393183:WVP393183 G458719:H458719 JC458719:JD458719 SY458719:SZ458719 ACU458719:ACV458719 AMQ458719:AMR458719 AWM458719:AWN458719 BGI458719:BGJ458719 BQE458719:BQF458719 CAA458719:CAB458719 CJW458719:CJX458719 CTS458719:CTT458719 DDO458719:DDP458719 DNK458719:DNL458719 DXG458719:DXH458719 EHC458719:EHD458719 EQY458719:EQZ458719 FAU458719:FAV458719 FKQ458719:FKR458719 FUM458719:FUN458719 GEI458719:GEJ458719 GOE458719:GOF458719 GYA458719:GYB458719 HHW458719:HHX458719 HRS458719:HRT458719 IBO458719:IBP458719 ILK458719:ILL458719 IVG458719:IVH458719 JFC458719:JFD458719 JOY458719:JOZ458719 JYU458719:JYV458719 KIQ458719:KIR458719 KSM458719:KSN458719 LCI458719:LCJ458719 LME458719:LMF458719 LWA458719:LWB458719 MFW458719:MFX458719 MPS458719:MPT458719 MZO458719:MZP458719 NJK458719:NJL458719 NTG458719:NTH458719 ODC458719:ODD458719 OMY458719:OMZ458719 OWU458719:OWV458719 PGQ458719:PGR458719 PQM458719:PQN458719 QAI458719:QAJ458719 QKE458719:QKF458719 QUA458719:QUB458719 RDW458719:RDX458719 RNS458719:RNT458719 RXO458719:RXP458719 SHK458719:SHL458719 SRG458719:SRH458719 TBC458719:TBD458719 TKY458719:TKZ458719 TUU458719:TUV458719 UEQ458719:UER458719 UOM458719:UON458719 UYI458719:UYJ458719 VIE458719:VIF458719 VSA458719:VSB458719 WBW458719:WBX458719 WLS458719:WLT458719 WVO458719:WVP458719 G524255:H524255 JC524255:JD524255 SY524255:SZ524255 ACU524255:ACV524255 AMQ524255:AMR524255 AWM524255:AWN524255 BGI524255:BGJ524255 BQE524255:BQF524255 CAA524255:CAB524255 CJW524255:CJX524255 CTS524255:CTT524255 DDO524255:DDP524255 DNK524255:DNL524255 DXG524255:DXH524255 EHC524255:EHD524255 EQY524255:EQZ524255 FAU524255:FAV524255 FKQ524255:FKR524255 FUM524255:FUN524255 GEI524255:GEJ524255 GOE524255:GOF524255 GYA524255:GYB524255 HHW524255:HHX524255 HRS524255:HRT524255 IBO524255:IBP524255 ILK524255:ILL524255 IVG524255:IVH524255 JFC524255:JFD524255 JOY524255:JOZ524255 JYU524255:JYV524255 KIQ524255:KIR524255 KSM524255:KSN524255 LCI524255:LCJ524255 LME524255:LMF524255 LWA524255:LWB524255 MFW524255:MFX524255 MPS524255:MPT524255 MZO524255:MZP524255 NJK524255:NJL524255 NTG524255:NTH524255 ODC524255:ODD524255 OMY524255:OMZ524255 OWU524255:OWV524255 PGQ524255:PGR524255 PQM524255:PQN524255 QAI524255:QAJ524255 QKE524255:QKF524255 QUA524255:QUB524255 RDW524255:RDX524255 RNS524255:RNT524255 RXO524255:RXP524255 SHK524255:SHL524255 SRG524255:SRH524255 TBC524255:TBD524255 TKY524255:TKZ524255 TUU524255:TUV524255 UEQ524255:UER524255 UOM524255:UON524255 UYI524255:UYJ524255 VIE524255:VIF524255 VSA524255:VSB524255 WBW524255:WBX524255 WLS524255:WLT524255 WVO524255:WVP524255 G589791:H589791 JC589791:JD589791 SY589791:SZ589791 ACU589791:ACV589791 AMQ589791:AMR589791 AWM589791:AWN589791 BGI589791:BGJ589791 BQE589791:BQF589791 CAA589791:CAB589791 CJW589791:CJX589791 CTS589791:CTT589791 DDO589791:DDP589791 DNK589791:DNL589791 DXG589791:DXH589791 EHC589791:EHD589791 EQY589791:EQZ589791 FAU589791:FAV589791 FKQ589791:FKR589791 FUM589791:FUN589791 GEI589791:GEJ589791 GOE589791:GOF589791 GYA589791:GYB589791 HHW589791:HHX589791 HRS589791:HRT589791 IBO589791:IBP589791 ILK589791:ILL589791 IVG589791:IVH589791 JFC589791:JFD589791 JOY589791:JOZ589791 JYU589791:JYV589791 KIQ589791:KIR589791 KSM589791:KSN589791 LCI589791:LCJ589791 LME589791:LMF589791 LWA589791:LWB589791 MFW589791:MFX589791 MPS589791:MPT589791 MZO589791:MZP589791 NJK589791:NJL589791 NTG589791:NTH589791 ODC589791:ODD589791 OMY589791:OMZ589791 OWU589791:OWV589791 PGQ589791:PGR589791 PQM589791:PQN589791 QAI589791:QAJ589791 QKE589791:QKF589791 QUA589791:QUB589791 RDW589791:RDX589791 RNS589791:RNT589791 RXO589791:RXP589791 SHK589791:SHL589791 SRG589791:SRH589791 TBC589791:TBD589791 TKY589791:TKZ589791 TUU589791:TUV589791 UEQ589791:UER589791 UOM589791:UON589791 UYI589791:UYJ589791 VIE589791:VIF589791 VSA589791:VSB589791 WBW589791:WBX589791 WLS589791:WLT589791 WVO589791:WVP589791 G655327:H655327 JC655327:JD655327 SY655327:SZ655327 ACU655327:ACV655327 AMQ655327:AMR655327 AWM655327:AWN655327 BGI655327:BGJ655327 BQE655327:BQF655327 CAA655327:CAB655327 CJW655327:CJX655327 CTS655327:CTT655327 DDO655327:DDP655327 DNK655327:DNL655327 DXG655327:DXH655327 EHC655327:EHD655327 EQY655327:EQZ655327 FAU655327:FAV655327 FKQ655327:FKR655327 FUM655327:FUN655327 GEI655327:GEJ655327 GOE655327:GOF655327 GYA655327:GYB655327 HHW655327:HHX655327 HRS655327:HRT655327 IBO655327:IBP655327 ILK655327:ILL655327 IVG655327:IVH655327 JFC655327:JFD655327 JOY655327:JOZ655327 JYU655327:JYV655327 KIQ655327:KIR655327 KSM655327:KSN655327 LCI655327:LCJ655327 LME655327:LMF655327 LWA655327:LWB655327 MFW655327:MFX655327 MPS655327:MPT655327 MZO655327:MZP655327 NJK655327:NJL655327 NTG655327:NTH655327 ODC655327:ODD655327 OMY655327:OMZ655327 OWU655327:OWV655327 PGQ655327:PGR655327 PQM655327:PQN655327 QAI655327:QAJ655327 QKE655327:QKF655327 QUA655327:QUB655327 RDW655327:RDX655327 RNS655327:RNT655327 RXO655327:RXP655327 SHK655327:SHL655327 SRG655327:SRH655327 TBC655327:TBD655327 TKY655327:TKZ655327 TUU655327:TUV655327 UEQ655327:UER655327 UOM655327:UON655327 UYI655327:UYJ655327 VIE655327:VIF655327 VSA655327:VSB655327 WBW655327:WBX655327 WLS655327:WLT655327 WVO655327:WVP655327 G720863:H720863 JC720863:JD720863 SY720863:SZ720863 ACU720863:ACV720863 AMQ720863:AMR720863 AWM720863:AWN720863 BGI720863:BGJ720863 BQE720863:BQF720863 CAA720863:CAB720863 CJW720863:CJX720863 CTS720863:CTT720863 DDO720863:DDP720863 DNK720863:DNL720863 DXG720863:DXH720863 EHC720863:EHD720863 EQY720863:EQZ720863 FAU720863:FAV720863 FKQ720863:FKR720863 FUM720863:FUN720863 GEI720863:GEJ720863 GOE720863:GOF720863 GYA720863:GYB720863 HHW720863:HHX720863 HRS720863:HRT720863 IBO720863:IBP720863 ILK720863:ILL720863 IVG720863:IVH720863 JFC720863:JFD720863 JOY720863:JOZ720863 JYU720863:JYV720863 KIQ720863:KIR720863 KSM720863:KSN720863 LCI720863:LCJ720863 LME720863:LMF720863 LWA720863:LWB720863 MFW720863:MFX720863 MPS720863:MPT720863 MZO720863:MZP720863 NJK720863:NJL720863 NTG720863:NTH720863 ODC720863:ODD720863 OMY720863:OMZ720863 OWU720863:OWV720863 PGQ720863:PGR720863 PQM720863:PQN720863 QAI720863:QAJ720863 QKE720863:QKF720863 QUA720863:QUB720863 RDW720863:RDX720863 RNS720863:RNT720863 RXO720863:RXP720863 SHK720863:SHL720863 SRG720863:SRH720863 TBC720863:TBD720863 TKY720863:TKZ720863 TUU720863:TUV720863 UEQ720863:UER720863 UOM720863:UON720863 UYI720863:UYJ720863 VIE720863:VIF720863 VSA720863:VSB720863 WBW720863:WBX720863 WLS720863:WLT720863 WVO720863:WVP720863 G786399:H786399 JC786399:JD786399 SY786399:SZ786399 ACU786399:ACV786399 AMQ786399:AMR786399 AWM786399:AWN786399 BGI786399:BGJ786399 BQE786399:BQF786399 CAA786399:CAB786399 CJW786399:CJX786399 CTS786399:CTT786399 DDO786399:DDP786399 DNK786399:DNL786399 DXG786399:DXH786399 EHC786399:EHD786399 EQY786399:EQZ786399 FAU786399:FAV786399 FKQ786399:FKR786399 FUM786399:FUN786399 GEI786399:GEJ786399 GOE786399:GOF786399 GYA786399:GYB786399 HHW786399:HHX786399 HRS786399:HRT786399 IBO786399:IBP786399 ILK786399:ILL786399 IVG786399:IVH786399 JFC786399:JFD786399 JOY786399:JOZ786399 JYU786399:JYV786399 KIQ786399:KIR786399 KSM786399:KSN786399 LCI786399:LCJ786399 LME786399:LMF786399 LWA786399:LWB786399 MFW786399:MFX786399 MPS786399:MPT786399 MZO786399:MZP786399 NJK786399:NJL786399 NTG786399:NTH786399 ODC786399:ODD786399 OMY786399:OMZ786399 OWU786399:OWV786399 PGQ786399:PGR786399 PQM786399:PQN786399 QAI786399:QAJ786399 QKE786399:QKF786399 QUA786399:QUB786399 RDW786399:RDX786399 RNS786399:RNT786399 RXO786399:RXP786399 SHK786399:SHL786399 SRG786399:SRH786399 TBC786399:TBD786399 TKY786399:TKZ786399 TUU786399:TUV786399 UEQ786399:UER786399 UOM786399:UON786399 UYI786399:UYJ786399 VIE786399:VIF786399 VSA786399:VSB786399 WBW786399:WBX786399 WLS786399:WLT786399 WVO786399:WVP786399 G851935:H851935 JC851935:JD851935 SY851935:SZ851935 ACU851935:ACV851935 AMQ851935:AMR851935 AWM851935:AWN851935 BGI851935:BGJ851935 BQE851935:BQF851935 CAA851935:CAB851935 CJW851935:CJX851935 CTS851935:CTT851935 DDO851935:DDP851935 DNK851935:DNL851935 DXG851935:DXH851935 EHC851935:EHD851935 EQY851935:EQZ851935 FAU851935:FAV851935 FKQ851935:FKR851935 FUM851935:FUN851935 GEI851935:GEJ851935 GOE851935:GOF851935 GYA851935:GYB851935 HHW851935:HHX851935 HRS851935:HRT851935 IBO851935:IBP851935 ILK851935:ILL851935 IVG851935:IVH851935 JFC851935:JFD851935 JOY851935:JOZ851935 JYU851935:JYV851935 KIQ851935:KIR851935 KSM851935:KSN851935 LCI851935:LCJ851935 LME851935:LMF851935 LWA851935:LWB851935 MFW851935:MFX851935 MPS851935:MPT851935 MZO851935:MZP851935 NJK851935:NJL851935 NTG851935:NTH851935 ODC851935:ODD851935 OMY851935:OMZ851935 OWU851935:OWV851935 PGQ851935:PGR851935 PQM851935:PQN851935 QAI851935:QAJ851935 QKE851935:QKF851935 QUA851935:QUB851935 RDW851935:RDX851935 RNS851935:RNT851935 RXO851935:RXP851935 SHK851935:SHL851935 SRG851935:SRH851935 TBC851935:TBD851935 TKY851935:TKZ851935 TUU851935:TUV851935 UEQ851935:UER851935 UOM851935:UON851935 UYI851935:UYJ851935 VIE851935:VIF851935 VSA851935:VSB851935 WBW851935:WBX851935 WLS851935:WLT851935 WVO851935:WVP851935 G917471:H917471 JC917471:JD917471 SY917471:SZ917471 ACU917471:ACV917471 AMQ917471:AMR917471 AWM917471:AWN917471 BGI917471:BGJ917471 BQE917471:BQF917471 CAA917471:CAB917471 CJW917471:CJX917471 CTS917471:CTT917471 DDO917471:DDP917471 DNK917471:DNL917471 DXG917471:DXH917471 EHC917471:EHD917471 EQY917471:EQZ917471 FAU917471:FAV917471 FKQ917471:FKR917471 FUM917471:FUN917471 GEI917471:GEJ917471 GOE917471:GOF917471 GYA917471:GYB917471 HHW917471:HHX917471 HRS917471:HRT917471 IBO917471:IBP917471 ILK917471:ILL917471 IVG917471:IVH917471 JFC917471:JFD917471 JOY917471:JOZ917471 JYU917471:JYV917471 KIQ917471:KIR917471 KSM917471:KSN917471 LCI917471:LCJ917471 LME917471:LMF917471 LWA917471:LWB917471 MFW917471:MFX917471 MPS917471:MPT917471 MZO917471:MZP917471 NJK917471:NJL917471 NTG917471:NTH917471 ODC917471:ODD917471 OMY917471:OMZ917471 OWU917471:OWV917471 PGQ917471:PGR917471 PQM917471:PQN917471 QAI917471:QAJ917471 QKE917471:QKF917471 QUA917471:QUB917471 RDW917471:RDX917471 RNS917471:RNT917471 RXO917471:RXP917471 SHK917471:SHL917471 SRG917471:SRH917471 TBC917471:TBD917471 TKY917471:TKZ917471 TUU917471:TUV917471 UEQ917471:UER917471 UOM917471:UON917471 UYI917471:UYJ917471 VIE917471:VIF917471 VSA917471:VSB917471 WBW917471:WBX917471 WLS917471:WLT917471 WVO917471:WVP917471 G983007:H983007 JC983007:JD983007 SY983007:SZ983007 ACU983007:ACV983007 AMQ983007:AMR983007 AWM983007:AWN983007 BGI983007:BGJ983007 BQE983007:BQF983007 CAA983007:CAB983007 CJW983007:CJX983007 CTS983007:CTT983007 DDO983007:DDP983007 DNK983007:DNL983007 DXG983007:DXH983007 EHC983007:EHD983007 EQY983007:EQZ983007 FAU983007:FAV983007 FKQ983007:FKR983007 FUM983007:FUN983007 GEI983007:GEJ983007 GOE983007:GOF983007 GYA983007:GYB983007 HHW983007:HHX983007 HRS983007:HRT983007 IBO983007:IBP983007 ILK983007:ILL983007 IVG983007:IVH983007 JFC983007:JFD983007 JOY983007:JOZ983007 JYU983007:JYV983007 KIQ983007:KIR983007 KSM983007:KSN983007 LCI983007:LCJ983007 LME983007:LMF983007 LWA983007:LWB983007 MFW983007:MFX983007 MPS983007:MPT983007 MZO983007:MZP983007 NJK983007:NJL983007 NTG983007:NTH983007 ODC983007:ODD983007 OMY983007:OMZ983007 OWU983007:OWV983007 PGQ983007:PGR983007 PQM983007:PQN983007 QAI983007:QAJ983007 QKE983007:QKF983007 QUA983007:QUB983007 RDW983007:RDX983007 RNS983007:RNT983007 RXO983007:RXP983007 SHK983007:SHL983007 SRG983007:SRH983007 TBC983007:TBD983007 TKY983007:TKZ983007 TUU983007:TUV983007 UEQ983007:UER983007 UOM983007:UON983007 UYI983007:UYJ983007 VIE983007:VIF983007 VSA983007:VSB983007 WBW983007:WBX983007 WLS983007:WLT983007 JC207:JD207 SY207:SZ207 ACU207:ACV207 AMQ207:AMR207 AWM207:AWN207 BGI207:BGJ207 BQE207:BQF207 CAA207:CAB207 CJW207:CJX207 CTS207:CTT207 DDO207:DDP207 DNK207:DNL207 DXG207:DXH207 EHC207:EHD207 EQY207:EQZ207 FAU207:FAV207 FKQ207:FKR207 FUM207:FUN207 GEI207:GEJ207 GOE207:GOF207 GYA207:GYB207 HHW207:HHX207 HRS207:HRT207 IBO207:IBP207 ILK207:ILL207 IVG207:IVH207 JFC207:JFD207 JOY207:JOZ207 JYU207:JYV207 KIQ207:KIR207 KSM207:KSN207 LCI207:LCJ207 LME207:LMF207 LWA207:LWB207 MFW207:MFX207 MPS207:MPT207 MZO207:MZP207 NJK207:NJL207 NTG207:NTH207 ODC207:ODD207 OMY207:OMZ207 OWU207:OWV207 PGQ207:PGR207 PQM207:PQN207 QAI207:QAJ207 QKE207:QKF207 QUA207:QUB207 RDW207:RDX207 RNS207:RNT207 RXO207:RXP207 SHK207:SHL207 SRG207:SRH207 TBC207:TBD207 TKY207:TKZ207 TUU207:TUV207 UEQ207:UER207 UOM207:UON207 UYI207:UYJ207 VIE207:VIF207 VSA207:VSB207 WBW207:WBX207 WLS207:WLT207 WVO207:WVP207 JC245:JD245 SY245:SZ245 ACU245:ACV245 AMQ245:AMR245 AWM245:AWN245 BGI245:BGJ245 BQE245:BQF245 CAA245:CAB245 CJW245:CJX245 CTS245:CTT245 DDO245:DDP245 DNK245:DNL245 DXG245:DXH245 EHC245:EHD245 EQY245:EQZ245 FAU245:FAV245 FKQ245:FKR245 FUM245:FUN245 GEI245:GEJ245 GOE245:GOF245 GYA245:GYB245 HHW245:HHX245 HRS245:HRT245 IBO245:IBP245 ILK245:ILL245 IVG245:IVH245 JFC245:JFD245 JOY245:JOZ245 JYU245:JYV245 KIQ245:KIR245 KSM245:KSN245 LCI245:LCJ245 LME245:LMF245 LWA245:LWB245 MFW245:MFX245 MPS245:MPT245 MZO245:MZP245 NJK245:NJL245 NTG245:NTH245 ODC245:ODD245 OMY245:OMZ245 OWU245:OWV245 PGQ245:PGR245 PQM245:PQN245 QAI245:QAJ245 QKE245:QKF245 QUA245:QUB245 RDW245:RDX245 RNS245:RNT245 RXO245:RXP245 SHK245:SHL245 SRG245:SRH245 TBC245:TBD245 TKY245:TKZ245 TUU245:TUV245 UEQ245:UER245 UOM245:UON245 UYI245:UYJ245 VIE245:VIF245 VSA245:VSB245 WBW245:WBX245 WLS245:WLT245 WVO245:WVP245" xr:uid="{00000000-0002-0000-0000-000002000000}">
      <formula1>$M$75:$M$79</formula1>
    </dataValidation>
    <dataValidation type="list" allowBlank="1" showInputMessage="1" showErrorMessage="1" sqref="JA105:JD106 SW105:SZ106 ACS105:ACV106 AMO105:AMR106 AWK105:AWN106 BGG105:BGJ106 BQC105:BQF106 BZY105:CAB106 CJU105:CJX106 CTQ105:CTT106 DDM105:DDP106 DNI105:DNL106 DXE105:DXH106 EHA105:EHD106 EQW105:EQZ106 FAS105:FAV106 FKO105:FKR106 FUK105:FUN106 GEG105:GEJ106 GOC105:GOF106 GXY105:GYB106 HHU105:HHX106 HRQ105:HRT106 IBM105:IBP106 ILI105:ILL106 IVE105:IVH106 JFA105:JFD106 JOW105:JOZ106 JYS105:JYV106 KIO105:KIR106 KSK105:KSN106 LCG105:LCJ106 LMC105:LMF106 LVY105:LWB106 MFU105:MFX106 MPQ105:MPT106 MZM105:MZP106 NJI105:NJL106 NTE105:NTH106 ODA105:ODD106 OMW105:OMZ106 OWS105:OWV106 PGO105:PGR106 PQK105:PQN106 QAG105:QAJ106 QKC105:QKF106 QTY105:QUB106 RDU105:RDX106 RNQ105:RNT106 RXM105:RXP106 SHI105:SHL106 SRE105:SRH106 TBA105:TBD106 TKW105:TKZ106 TUS105:TUV106 UEO105:UER106 UOK105:UON106 UYG105:UYJ106 VIC105:VIF106 VRY105:VSB106 WBU105:WBX106 WLQ105:WLT106 WVM105:WVP106 E65532:H65533 JA65532:JD65533 SW65532:SZ65533 ACS65532:ACV65533 AMO65532:AMR65533 AWK65532:AWN65533 BGG65532:BGJ65533 BQC65532:BQF65533 BZY65532:CAB65533 CJU65532:CJX65533 CTQ65532:CTT65533 DDM65532:DDP65533 DNI65532:DNL65533 DXE65532:DXH65533 EHA65532:EHD65533 EQW65532:EQZ65533 FAS65532:FAV65533 FKO65532:FKR65533 FUK65532:FUN65533 GEG65532:GEJ65533 GOC65532:GOF65533 GXY65532:GYB65533 HHU65532:HHX65533 HRQ65532:HRT65533 IBM65532:IBP65533 ILI65532:ILL65533 IVE65532:IVH65533 JFA65532:JFD65533 JOW65532:JOZ65533 JYS65532:JYV65533 KIO65532:KIR65533 KSK65532:KSN65533 LCG65532:LCJ65533 LMC65532:LMF65533 LVY65532:LWB65533 MFU65532:MFX65533 MPQ65532:MPT65533 MZM65532:MZP65533 NJI65532:NJL65533 NTE65532:NTH65533 ODA65532:ODD65533 OMW65532:OMZ65533 OWS65532:OWV65533 PGO65532:PGR65533 PQK65532:PQN65533 QAG65532:QAJ65533 QKC65532:QKF65533 QTY65532:QUB65533 RDU65532:RDX65533 RNQ65532:RNT65533 RXM65532:RXP65533 SHI65532:SHL65533 SRE65532:SRH65533 TBA65532:TBD65533 TKW65532:TKZ65533 TUS65532:TUV65533 UEO65532:UER65533 UOK65532:UON65533 UYG65532:UYJ65533 VIC65532:VIF65533 VRY65532:VSB65533 WBU65532:WBX65533 WLQ65532:WLT65533 WVM65532:WVP65533 E131068:H131069 JA131068:JD131069 SW131068:SZ131069 ACS131068:ACV131069 AMO131068:AMR131069 AWK131068:AWN131069 BGG131068:BGJ131069 BQC131068:BQF131069 BZY131068:CAB131069 CJU131068:CJX131069 CTQ131068:CTT131069 DDM131068:DDP131069 DNI131068:DNL131069 DXE131068:DXH131069 EHA131068:EHD131069 EQW131068:EQZ131069 FAS131068:FAV131069 FKO131068:FKR131069 FUK131068:FUN131069 GEG131068:GEJ131069 GOC131068:GOF131069 GXY131068:GYB131069 HHU131068:HHX131069 HRQ131068:HRT131069 IBM131068:IBP131069 ILI131068:ILL131069 IVE131068:IVH131069 JFA131068:JFD131069 JOW131068:JOZ131069 JYS131068:JYV131069 KIO131068:KIR131069 KSK131068:KSN131069 LCG131068:LCJ131069 LMC131068:LMF131069 LVY131068:LWB131069 MFU131068:MFX131069 MPQ131068:MPT131069 MZM131068:MZP131069 NJI131068:NJL131069 NTE131068:NTH131069 ODA131068:ODD131069 OMW131068:OMZ131069 OWS131068:OWV131069 PGO131068:PGR131069 PQK131068:PQN131069 QAG131068:QAJ131069 QKC131068:QKF131069 QTY131068:QUB131069 RDU131068:RDX131069 RNQ131068:RNT131069 RXM131068:RXP131069 SHI131068:SHL131069 SRE131068:SRH131069 TBA131068:TBD131069 TKW131068:TKZ131069 TUS131068:TUV131069 UEO131068:UER131069 UOK131068:UON131069 UYG131068:UYJ131069 VIC131068:VIF131069 VRY131068:VSB131069 WBU131068:WBX131069 WLQ131068:WLT131069 WVM131068:WVP131069 E196604:H196605 JA196604:JD196605 SW196604:SZ196605 ACS196604:ACV196605 AMO196604:AMR196605 AWK196604:AWN196605 BGG196604:BGJ196605 BQC196604:BQF196605 BZY196604:CAB196605 CJU196604:CJX196605 CTQ196604:CTT196605 DDM196604:DDP196605 DNI196604:DNL196605 DXE196604:DXH196605 EHA196604:EHD196605 EQW196604:EQZ196605 FAS196604:FAV196605 FKO196604:FKR196605 FUK196604:FUN196605 GEG196604:GEJ196605 GOC196604:GOF196605 GXY196604:GYB196605 HHU196604:HHX196605 HRQ196604:HRT196605 IBM196604:IBP196605 ILI196604:ILL196605 IVE196604:IVH196605 JFA196604:JFD196605 JOW196604:JOZ196605 JYS196604:JYV196605 KIO196604:KIR196605 KSK196604:KSN196605 LCG196604:LCJ196605 LMC196604:LMF196605 LVY196604:LWB196605 MFU196604:MFX196605 MPQ196604:MPT196605 MZM196604:MZP196605 NJI196604:NJL196605 NTE196604:NTH196605 ODA196604:ODD196605 OMW196604:OMZ196605 OWS196604:OWV196605 PGO196604:PGR196605 PQK196604:PQN196605 QAG196604:QAJ196605 QKC196604:QKF196605 QTY196604:QUB196605 RDU196604:RDX196605 RNQ196604:RNT196605 RXM196604:RXP196605 SHI196604:SHL196605 SRE196604:SRH196605 TBA196604:TBD196605 TKW196604:TKZ196605 TUS196604:TUV196605 UEO196604:UER196605 UOK196604:UON196605 UYG196604:UYJ196605 VIC196604:VIF196605 VRY196604:VSB196605 WBU196604:WBX196605 WLQ196604:WLT196605 WVM196604:WVP196605 E262140:H262141 JA262140:JD262141 SW262140:SZ262141 ACS262140:ACV262141 AMO262140:AMR262141 AWK262140:AWN262141 BGG262140:BGJ262141 BQC262140:BQF262141 BZY262140:CAB262141 CJU262140:CJX262141 CTQ262140:CTT262141 DDM262140:DDP262141 DNI262140:DNL262141 DXE262140:DXH262141 EHA262140:EHD262141 EQW262140:EQZ262141 FAS262140:FAV262141 FKO262140:FKR262141 FUK262140:FUN262141 GEG262140:GEJ262141 GOC262140:GOF262141 GXY262140:GYB262141 HHU262140:HHX262141 HRQ262140:HRT262141 IBM262140:IBP262141 ILI262140:ILL262141 IVE262140:IVH262141 JFA262140:JFD262141 JOW262140:JOZ262141 JYS262140:JYV262141 KIO262140:KIR262141 KSK262140:KSN262141 LCG262140:LCJ262141 LMC262140:LMF262141 LVY262140:LWB262141 MFU262140:MFX262141 MPQ262140:MPT262141 MZM262140:MZP262141 NJI262140:NJL262141 NTE262140:NTH262141 ODA262140:ODD262141 OMW262140:OMZ262141 OWS262140:OWV262141 PGO262140:PGR262141 PQK262140:PQN262141 QAG262140:QAJ262141 QKC262140:QKF262141 QTY262140:QUB262141 RDU262140:RDX262141 RNQ262140:RNT262141 RXM262140:RXP262141 SHI262140:SHL262141 SRE262140:SRH262141 TBA262140:TBD262141 TKW262140:TKZ262141 TUS262140:TUV262141 UEO262140:UER262141 UOK262140:UON262141 UYG262140:UYJ262141 VIC262140:VIF262141 VRY262140:VSB262141 WBU262140:WBX262141 WLQ262140:WLT262141 WVM262140:WVP262141 E327676:H327677 JA327676:JD327677 SW327676:SZ327677 ACS327676:ACV327677 AMO327676:AMR327677 AWK327676:AWN327677 BGG327676:BGJ327677 BQC327676:BQF327677 BZY327676:CAB327677 CJU327676:CJX327677 CTQ327676:CTT327677 DDM327676:DDP327677 DNI327676:DNL327677 DXE327676:DXH327677 EHA327676:EHD327677 EQW327676:EQZ327677 FAS327676:FAV327677 FKO327676:FKR327677 FUK327676:FUN327677 GEG327676:GEJ327677 GOC327676:GOF327677 GXY327676:GYB327677 HHU327676:HHX327677 HRQ327676:HRT327677 IBM327676:IBP327677 ILI327676:ILL327677 IVE327676:IVH327677 JFA327676:JFD327677 JOW327676:JOZ327677 JYS327676:JYV327677 KIO327676:KIR327677 KSK327676:KSN327677 LCG327676:LCJ327677 LMC327676:LMF327677 LVY327676:LWB327677 MFU327676:MFX327677 MPQ327676:MPT327677 MZM327676:MZP327677 NJI327676:NJL327677 NTE327676:NTH327677 ODA327676:ODD327677 OMW327676:OMZ327677 OWS327676:OWV327677 PGO327676:PGR327677 PQK327676:PQN327677 QAG327676:QAJ327677 QKC327676:QKF327677 QTY327676:QUB327677 RDU327676:RDX327677 RNQ327676:RNT327677 RXM327676:RXP327677 SHI327676:SHL327677 SRE327676:SRH327677 TBA327676:TBD327677 TKW327676:TKZ327677 TUS327676:TUV327677 UEO327676:UER327677 UOK327676:UON327677 UYG327676:UYJ327677 VIC327676:VIF327677 VRY327676:VSB327677 WBU327676:WBX327677 WLQ327676:WLT327677 WVM327676:WVP327677 E393212:H393213 JA393212:JD393213 SW393212:SZ393213 ACS393212:ACV393213 AMO393212:AMR393213 AWK393212:AWN393213 BGG393212:BGJ393213 BQC393212:BQF393213 BZY393212:CAB393213 CJU393212:CJX393213 CTQ393212:CTT393213 DDM393212:DDP393213 DNI393212:DNL393213 DXE393212:DXH393213 EHA393212:EHD393213 EQW393212:EQZ393213 FAS393212:FAV393213 FKO393212:FKR393213 FUK393212:FUN393213 GEG393212:GEJ393213 GOC393212:GOF393213 GXY393212:GYB393213 HHU393212:HHX393213 HRQ393212:HRT393213 IBM393212:IBP393213 ILI393212:ILL393213 IVE393212:IVH393213 JFA393212:JFD393213 JOW393212:JOZ393213 JYS393212:JYV393213 KIO393212:KIR393213 KSK393212:KSN393213 LCG393212:LCJ393213 LMC393212:LMF393213 LVY393212:LWB393213 MFU393212:MFX393213 MPQ393212:MPT393213 MZM393212:MZP393213 NJI393212:NJL393213 NTE393212:NTH393213 ODA393212:ODD393213 OMW393212:OMZ393213 OWS393212:OWV393213 PGO393212:PGR393213 PQK393212:PQN393213 QAG393212:QAJ393213 QKC393212:QKF393213 QTY393212:QUB393213 RDU393212:RDX393213 RNQ393212:RNT393213 RXM393212:RXP393213 SHI393212:SHL393213 SRE393212:SRH393213 TBA393212:TBD393213 TKW393212:TKZ393213 TUS393212:TUV393213 UEO393212:UER393213 UOK393212:UON393213 UYG393212:UYJ393213 VIC393212:VIF393213 VRY393212:VSB393213 WBU393212:WBX393213 WLQ393212:WLT393213 WVM393212:WVP393213 E458748:H458749 JA458748:JD458749 SW458748:SZ458749 ACS458748:ACV458749 AMO458748:AMR458749 AWK458748:AWN458749 BGG458748:BGJ458749 BQC458748:BQF458749 BZY458748:CAB458749 CJU458748:CJX458749 CTQ458748:CTT458749 DDM458748:DDP458749 DNI458748:DNL458749 DXE458748:DXH458749 EHA458748:EHD458749 EQW458748:EQZ458749 FAS458748:FAV458749 FKO458748:FKR458749 FUK458748:FUN458749 GEG458748:GEJ458749 GOC458748:GOF458749 GXY458748:GYB458749 HHU458748:HHX458749 HRQ458748:HRT458749 IBM458748:IBP458749 ILI458748:ILL458749 IVE458748:IVH458749 JFA458748:JFD458749 JOW458748:JOZ458749 JYS458748:JYV458749 KIO458748:KIR458749 KSK458748:KSN458749 LCG458748:LCJ458749 LMC458748:LMF458749 LVY458748:LWB458749 MFU458748:MFX458749 MPQ458748:MPT458749 MZM458748:MZP458749 NJI458748:NJL458749 NTE458748:NTH458749 ODA458748:ODD458749 OMW458748:OMZ458749 OWS458748:OWV458749 PGO458748:PGR458749 PQK458748:PQN458749 QAG458748:QAJ458749 QKC458748:QKF458749 QTY458748:QUB458749 RDU458748:RDX458749 RNQ458748:RNT458749 RXM458748:RXP458749 SHI458748:SHL458749 SRE458748:SRH458749 TBA458748:TBD458749 TKW458748:TKZ458749 TUS458748:TUV458749 UEO458748:UER458749 UOK458748:UON458749 UYG458748:UYJ458749 VIC458748:VIF458749 VRY458748:VSB458749 WBU458748:WBX458749 WLQ458748:WLT458749 WVM458748:WVP458749 E524284:H524285 JA524284:JD524285 SW524284:SZ524285 ACS524284:ACV524285 AMO524284:AMR524285 AWK524284:AWN524285 BGG524284:BGJ524285 BQC524284:BQF524285 BZY524284:CAB524285 CJU524284:CJX524285 CTQ524284:CTT524285 DDM524284:DDP524285 DNI524284:DNL524285 DXE524284:DXH524285 EHA524284:EHD524285 EQW524284:EQZ524285 FAS524284:FAV524285 FKO524284:FKR524285 FUK524284:FUN524285 GEG524284:GEJ524285 GOC524284:GOF524285 GXY524284:GYB524285 HHU524284:HHX524285 HRQ524284:HRT524285 IBM524284:IBP524285 ILI524284:ILL524285 IVE524284:IVH524285 JFA524284:JFD524285 JOW524284:JOZ524285 JYS524284:JYV524285 KIO524284:KIR524285 KSK524284:KSN524285 LCG524284:LCJ524285 LMC524284:LMF524285 LVY524284:LWB524285 MFU524284:MFX524285 MPQ524284:MPT524285 MZM524284:MZP524285 NJI524284:NJL524285 NTE524284:NTH524285 ODA524284:ODD524285 OMW524284:OMZ524285 OWS524284:OWV524285 PGO524284:PGR524285 PQK524284:PQN524285 QAG524284:QAJ524285 QKC524284:QKF524285 QTY524284:QUB524285 RDU524284:RDX524285 RNQ524284:RNT524285 RXM524284:RXP524285 SHI524284:SHL524285 SRE524284:SRH524285 TBA524284:TBD524285 TKW524284:TKZ524285 TUS524284:TUV524285 UEO524284:UER524285 UOK524284:UON524285 UYG524284:UYJ524285 VIC524284:VIF524285 VRY524284:VSB524285 WBU524284:WBX524285 WLQ524284:WLT524285 WVM524284:WVP524285 E589820:H589821 JA589820:JD589821 SW589820:SZ589821 ACS589820:ACV589821 AMO589820:AMR589821 AWK589820:AWN589821 BGG589820:BGJ589821 BQC589820:BQF589821 BZY589820:CAB589821 CJU589820:CJX589821 CTQ589820:CTT589821 DDM589820:DDP589821 DNI589820:DNL589821 DXE589820:DXH589821 EHA589820:EHD589821 EQW589820:EQZ589821 FAS589820:FAV589821 FKO589820:FKR589821 FUK589820:FUN589821 GEG589820:GEJ589821 GOC589820:GOF589821 GXY589820:GYB589821 HHU589820:HHX589821 HRQ589820:HRT589821 IBM589820:IBP589821 ILI589820:ILL589821 IVE589820:IVH589821 JFA589820:JFD589821 JOW589820:JOZ589821 JYS589820:JYV589821 KIO589820:KIR589821 KSK589820:KSN589821 LCG589820:LCJ589821 LMC589820:LMF589821 LVY589820:LWB589821 MFU589820:MFX589821 MPQ589820:MPT589821 MZM589820:MZP589821 NJI589820:NJL589821 NTE589820:NTH589821 ODA589820:ODD589821 OMW589820:OMZ589821 OWS589820:OWV589821 PGO589820:PGR589821 PQK589820:PQN589821 QAG589820:QAJ589821 QKC589820:QKF589821 QTY589820:QUB589821 RDU589820:RDX589821 RNQ589820:RNT589821 RXM589820:RXP589821 SHI589820:SHL589821 SRE589820:SRH589821 TBA589820:TBD589821 TKW589820:TKZ589821 TUS589820:TUV589821 UEO589820:UER589821 UOK589820:UON589821 UYG589820:UYJ589821 VIC589820:VIF589821 VRY589820:VSB589821 WBU589820:WBX589821 WLQ589820:WLT589821 WVM589820:WVP589821 E655356:H655357 JA655356:JD655357 SW655356:SZ655357 ACS655356:ACV655357 AMO655356:AMR655357 AWK655356:AWN655357 BGG655356:BGJ655357 BQC655356:BQF655357 BZY655356:CAB655357 CJU655356:CJX655357 CTQ655356:CTT655357 DDM655356:DDP655357 DNI655356:DNL655357 DXE655356:DXH655357 EHA655356:EHD655357 EQW655356:EQZ655357 FAS655356:FAV655357 FKO655356:FKR655357 FUK655356:FUN655357 GEG655356:GEJ655357 GOC655356:GOF655357 GXY655356:GYB655357 HHU655356:HHX655357 HRQ655356:HRT655357 IBM655356:IBP655357 ILI655356:ILL655357 IVE655356:IVH655357 JFA655356:JFD655357 JOW655356:JOZ655357 JYS655356:JYV655357 KIO655356:KIR655357 KSK655356:KSN655357 LCG655356:LCJ655357 LMC655356:LMF655357 LVY655356:LWB655357 MFU655356:MFX655357 MPQ655356:MPT655357 MZM655356:MZP655357 NJI655356:NJL655357 NTE655356:NTH655357 ODA655356:ODD655357 OMW655356:OMZ655357 OWS655356:OWV655357 PGO655356:PGR655357 PQK655356:PQN655357 QAG655356:QAJ655357 QKC655356:QKF655357 QTY655356:QUB655357 RDU655356:RDX655357 RNQ655356:RNT655357 RXM655356:RXP655357 SHI655356:SHL655357 SRE655356:SRH655357 TBA655356:TBD655357 TKW655356:TKZ655357 TUS655356:TUV655357 UEO655356:UER655357 UOK655356:UON655357 UYG655356:UYJ655357 VIC655356:VIF655357 VRY655356:VSB655357 WBU655356:WBX655357 WLQ655356:WLT655357 WVM655356:WVP655357 E720892:H720893 JA720892:JD720893 SW720892:SZ720893 ACS720892:ACV720893 AMO720892:AMR720893 AWK720892:AWN720893 BGG720892:BGJ720893 BQC720892:BQF720893 BZY720892:CAB720893 CJU720892:CJX720893 CTQ720892:CTT720893 DDM720892:DDP720893 DNI720892:DNL720893 DXE720892:DXH720893 EHA720892:EHD720893 EQW720892:EQZ720893 FAS720892:FAV720893 FKO720892:FKR720893 FUK720892:FUN720893 GEG720892:GEJ720893 GOC720892:GOF720893 GXY720892:GYB720893 HHU720892:HHX720893 HRQ720892:HRT720893 IBM720892:IBP720893 ILI720892:ILL720893 IVE720892:IVH720893 JFA720892:JFD720893 JOW720892:JOZ720893 JYS720892:JYV720893 KIO720892:KIR720893 KSK720892:KSN720893 LCG720892:LCJ720893 LMC720892:LMF720893 LVY720892:LWB720893 MFU720892:MFX720893 MPQ720892:MPT720893 MZM720892:MZP720893 NJI720892:NJL720893 NTE720892:NTH720893 ODA720892:ODD720893 OMW720892:OMZ720893 OWS720892:OWV720893 PGO720892:PGR720893 PQK720892:PQN720893 QAG720892:QAJ720893 QKC720892:QKF720893 QTY720892:QUB720893 RDU720892:RDX720893 RNQ720892:RNT720893 RXM720892:RXP720893 SHI720892:SHL720893 SRE720892:SRH720893 TBA720892:TBD720893 TKW720892:TKZ720893 TUS720892:TUV720893 UEO720892:UER720893 UOK720892:UON720893 UYG720892:UYJ720893 VIC720892:VIF720893 VRY720892:VSB720893 WBU720892:WBX720893 WLQ720892:WLT720893 WVM720892:WVP720893 E786428:H786429 JA786428:JD786429 SW786428:SZ786429 ACS786428:ACV786429 AMO786428:AMR786429 AWK786428:AWN786429 BGG786428:BGJ786429 BQC786428:BQF786429 BZY786428:CAB786429 CJU786428:CJX786429 CTQ786428:CTT786429 DDM786428:DDP786429 DNI786428:DNL786429 DXE786428:DXH786429 EHA786428:EHD786429 EQW786428:EQZ786429 FAS786428:FAV786429 FKO786428:FKR786429 FUK786428:FUN786429 GEG786428:GEJ786429 GOC786428:GOF786429 GXY786428:GYB786429 HHU786428:HHX786429 HRQ786428:HRT786429 IBM786428:IBP786429 ILI786428:ILL786429 IVE786428:IVH786429 JFA786428:JFD786429 JOW786428:JOZ786429 JYS786428:JYV786429 KIO786428:KIR786429 KSK786428:KSN786429 LCG786428:LCJ786429 LMC786428:LMF786429 LVY786428:LWB786429 MFU786428:MFX786429 MPQ786428:MPT786429 MZM786428:MZP786429 NJI786428:NJL786429 NTE786428:NTH786429 ODA786428:ODD786429 OMW786428:OMZ786429 OWS786428:OWV786429 PGO786428:PGR786429 PQK786428:PQN786429 QAG786428:QAJ786429 QKC786428:QKF786429 QTY786428:QUB786429 RDU786428:RDX786429 RNQ786428:RNT786429 RXM786428:RXP786429 SHI786428:SHL786429 SRE786428:SRH786429 TBA786428:TBD786429 TKW786428:TKZ786429 TUS786428:TUV786429 UEO786428:UER786429 UOK786428:UON786429 UYG786428:UYJ786429 VIC786428:VIF786429 VRY786428:VSB786429 WBU786428:WBX786429 WLQ786428:WLT786429 WVM786428:WVP786429 E851964:H851965 JA851964:JD851965 SW851964:SZ851965 ACS851964:ACV851965 AMO851964:AMR851965 AWK851964:AWN851965 BGG851964:BGJ851965 BQC851964:BQF851965 BZY851964:CAB851965 CJU851964:CJX851965 CTQ851964:CTT851965 DDM851964:DDP851965 DNI851964:DNL851965 DXE851964:DXH851965 EHA851964:EHD851965 EQW851964:EQZ851965 FAS851964:FAV851965 FKO851964:FKR851965 FUK851964:FUN851965 GEG851964:GEJ851965 GOC851964:GOF851965 GXY851964:GYB851965 HHU851964:HHX851965 HRQ851964:HRT851965 IBM851964:IBP851965 ILI851964:ILL851965 IVE851964:IVH851965 JFA851964:JFD851965 JOW851964:JOZ851965 JYS851964:JYV851965 KIO851964:KIR851965 KSK851964:KSN851965 LCG851964:LCJ851965 LMC851964:LMF851965 LVY851964:LWB851965 MFU851964:MFX851965 MPQ851964:MPT851965 MZM851964:MZP851965 NJI851964:NJL851965 NTE851964:NTH851965 ODA851964:ODD851965 OMW851964:OMZ851965 OWS851964:OWV851965 PGO851964:PGR851965 PQK851964:PQN851965 QAG851964:QAJ851965 QKC851964:QKF851965 QTY851964:QUB851965 RDU851964:RDX851965 RNQ851964:RNT851965 RXM851964:RXP851965 SHI851964:SHL851965 SRE851964:SRH851965 TBA851964:TBD851965 TKW851964:TKZ851965 TUS851964:TUV851965 UEO851964:UER851965 UOK851964:UON851965 UYG851964:UYJ851965 VIC851964:VIF851965 VRY851964:VSB851965 WBU851964:WBX851965 WLQ851964:WLT851965 WVM851964:WVP851965 E917500:H917501 JA917500:JD917501 SW917500:SZ917501 ACS917500:ACV917501 AMO917500:AMR917501 AWK917500:AWN917501 BGG917500:BGJ917501 BQC917500:BQF917501 BZY917500:CAB917501 CJU917500:CJX917501 CTQ917500:CTT917501 DDM917500:DDP917501 DNI917500:DNL917501 DXE917500:DXH917501 EHA917500:EHD917501 EQW917500:EQZ917501 FAS917500:FAV917501 FKO917500:FKR917501 FUK917500:FUN917501 GEG917500:GEJ917501 GOC917500:GOF917501 GXY917500:GYB917501 HHU917500:HHX917501 HRQ917500:HRT917501 IBM917500:IBP917501 ILI917500:ILL917501 IVE917500:IVH917501 JFA917500:JFD917501 JOW917500:JOZ917501 JYS917500:JYV917501 KIO917500:KIR917501 KSK917500:KSN917501 LCG917500:LCJ917501 LMC917500:LMF917501 LVY917500:LWB917501 MFU917500:MFX917501 MPQ917500:MPT917501 MZM917500:MZP917501 NJI917500:NJL917501 NTE917500:NTH917501 ODA917500:ODD917501 OMW917500:OMZ917501 OWS917500:OWV917501 PGO917500:PGR917501 PQK917500:PQN917501 QAG917500:QAJ917501 QKC917500:QKF917501 QTY917500:QUB917501 RDU917500:RDX917501 RNQ917500:RNT917501 RXM917500:RXP917501 SHI917500:SHL917501 SRE917500:SRH917501 TBA917500:TBD917501 TKW917500:TKZ917501 TUS917500:TUV917501 UEO917500:UER917501 UOK917500:UON917501 UYG917500:UYJ917501 VIC917500:VIF917501 VRY917500:VSB917501 WBU917500:WBX917501 WLQ917500:WLT917501 WVM917500:WVP917501 E983036:H983037 JA983036:JD983037 SW983036:SZ983037 ACS983036:ACV983037 AMO983036:AMR983037 AWK983036:AWN983037 BGG983036:BGJ983037 BQC983036:BQF983037 BZY983036:CAB983037 CJU983036:CJX983037 CTQ983036:CTT983037 DDM983036:DDP983037 DNI983036:DNL983037 DXE983036:DXH983037 EHA983036:EHD983037 EQW983036:EQZ983037 FAS983036:FAV983037 FKO983036:FKR983037 FUK983036:FUN983037 GEG983036:GEJ983037 GOC983036:GOF983037 GXY983036:GYB983037 HHU983036:HHX983037 HRQ983036:HRT983037 IBM983036:IBP983037 ILI983036:ILL983037 IVE983036:IVH983037 JFA983036:JFD983037 JOW983036:JOZ983037 JYS983036:JYV983037 KIO983036:KIR983037 KSK983036:KSN983037 LCG983036:LCJ983037 LMC983036:LMF983037 LVY983036:LWB983037 MFU983036:MFX983037 MPQ983036:MPT983037 MZM983036:MZP983037 NJI983036:NJL983037 NTE983036:NTH983037 ODA983036:ODD983037 OMW983036:OMZ983037 OWS983036:OWV983037 PGO983036:PGR983037 PQK983036:PQN983037 QAG983036:QAJ983037 QKC983036:QKF983037 QTY983036:QUB983037 RDU983036:RDX983037 RNQ983036:RNT983037 RXM983036:RXP983037 SHI983036:SHL983037 SRE983036:SRH983037 TBA983036:TBD983037 TKW983036:TKZ983037 TUS983036:TUV983037 UEO983036:UER983037 UOK983036:UON983037 UYG983036:UYJ983037 VIC983036:VIF983037 VRY983036:VSB983037 WBU983036:WBX983037 WLQ983036:WLT983037 WVM983036:WVP983037 E65585:H65585 JA65585:JD65585 SW65585:SZ65585 ACS65585:ACV65585 AMO65585:AMR65585 AWK65585:AWN65585 BGG65585:BGJ65585 BQC65585:BQF65585 BZY65585:CAB65585 CJU65585:CJX65585 CTQ65585:CTT65585 DDM65585:DDP65585 DNI65585:DNL65585 DXE65585:DXH65585 EHA65585:EHD65585 EQW65585:EQZ65585 FAS65585:FAV65585 FKO65585:FKR65585 FUK65585:FUN65585 GEG65585:GEJ65585 GOC65585:GOF65585 GXY65585:GYB65585 HHU65585:HHX65585 HRQ65585:HRT65585 IBM65585:IBP65585 ILI65585:ILL65585 IVE65585:IVH65585 JFA65585:JFD65585 JOW65585:JOZ65585 JYS65585:JYV65585 KIO65585:KIR65585 KSK65585:KSN65585 LCG65585:LCJ65585 LMC65585:LMF65585 LVY65585:LWB65585 MFU65585:MFX65585 MPQ65585:MPT65585 MZM65585:MZP65585 NJI65585:NJL65585 NTE65585:NTH65585 ODA65585:ODD65585 OMW65585:OMZ65585 OWS65585:OWV65585 PGO65585:PGR65585 PQK65585:PQN65585 QAG65585:QAJ65585 QKC65585:QKF65585 QTY65585:QUB65585 RDU65585:RDX65585 RNQ65585:RNT65585 RXM65585:RXP65585 SHI65585:SHL65585 SRE65585:SRH65585 TBA65585:TBD65585 TKW65585:TKZ65585 TUS65585:TUV65585 UEO65585:UER65585 UOK65585:UON65585 UYG65585:UYJ65585 VIC65585:VIF65585 VRY65585:VSB65585 WBU65585:WBX65585 WLQ65585:WLT65585 WVM65585:WVP65585 E131121:H131121 JA131121:JD131121 SW131121:SZ131121 ACS131121:ACV131121 AMO131121:AMR131121 AWK131121:AWN131121 BGG131121:BGJ131121 BQC131121:BQF131121 BZY131121:CAB131121 CJU131121:CJX131121 CTQ131121:CTT131121 DDM131121:DDP131121 DNI131121:DNL131121 DXE131121:DXH131121 EHA131121:EHD131121 EQW131121:EQZ131121 FAS131121:FAV131121 FKO131121:FKR131121 FUK131121:FUN131121 GEG131121:GEJ131121 GOC131121:GOF131121 GXY131121:GYB131121 HHU131121:HHX131121 HRQ131121:HRT131121 IBM131121:IBP131121 ILI131121:ILL131121 IVE131121:IVH131121 JFA131121:JFD131121 JOW131121:JOZ131121 JYS131121:JYV131121 KIO131121:KIR131121 KSK131121:KSN131121 LCG131121:LCJ131121 LMC131121:LMF131121 LVY131121:LWB131121 MFU131121:MFX131121 MPQ131121:MPT131121 MZM131121:MZP131121 NJI131121:NJL131121 NTE131121:NTH131121 ODA131121:ODD131121 OMW131121:OMZ131121 OWS131121:OWV131121 PGO131121:PGR131121 PQK131121:PQN131121 QAG131121:QAJ131121 QKC131121:QKF131121 QTY131121:QUB131121 RDU131121:RDX131121 RNQ131121:RNT131121 RXM131121:RXP131121 SHI131121:SHL131121 SRE131121:SRH131121 TBA131121:TBD131121 TKW131121:TKZ131121 TUS131121:TUV131121 UEO131121:UER131121 UOK131121:UON131121 UYG131121:UYJ131121 VIC131121:VIF131121 VRY131121:VSB131121 WBU131121:WBX131121 WLQ131121:WLT131121 WVM131121:WVP131121 E196657:H196657 JA196657:JD196657 SW196657:SZ196657 ACS196657:ACV196657 AMO196657:AMR196657 AWK196657:AWN196657 BGG196657:BGJ196657 BQC196657:BQF196657 BZY196657:CAB196657 CJU196657:CJX196657 CTQ196657:CTT196657 DDM196657:DDP196657 DNI196657:DNL196657 DXE196657:DXH196657 EHA196657:EHD196657 EQW196657:EQZ196657 FAS196657:FAV196657 FKO196657:FKR196657 FUK196657:FUN196657 GEG196657:GEJ196657 GOC196657:GOF196657 GXY196657:GYB196657 HHU196657:HHX196657 HRQ196657:HRT196657 IBM196657:IBP196657 ILI196657:ILL196657 IVE196657:IVH196657 JFA196657:JFD196657 JOW196657:JOZ196657 JYS196657:JYV196657 KIO196657:KIR196657 KSK196657:KSN196657 LCG196657:LCJ196657 LMC196657:LMF196657 LVY196657:LWB196657 MFU196657:MFX196657 MPQ196657:MPT196657 MZM196657:MZP196657 NJI196657:NJL196657 NTE196657:NTH196657 ODA196657:ODD196657 OMW196657:OMZ196657 OWS196657:OWV196657 PGO196657:PGR196657 PQK196657:PQN196657 QAG196657:QAJ196657 QKC196657:QKF196657 QTY196657:QUB196657 RDU196657:RDX196657 RNQ196657:RNT196657 RXM196657:RXP196657 SHI196657:SHL196657 SRE196657:SRH196657 TBA196657:TBD196657 TKW196657:TKZ196657 TUS196657:TUV196657 UEO196657:UER196657 UOK196657:UON196657 UYG196657:UYJ196657 VIC196657:VIF196657 VRY196657:VSB196657 WBU196657:WBX196657 WLQ196657:WLT196657 WVM196657:WVP196657 E262193:H262193 JA262193:JD262193 SW262193:SZ262193 ACS262193:ACV262193 AMO262193:AMR262193 AWK262193:AWN262193 BGG262193:BGJ262193 BQC262193:BQF262193 BZY262193:CAB262193 CJU262193:CJX262193 CTQ262193:CTT262193 DDM262193:DDP262193 DNI262193:DNL262193 DXE262193:DXH262193 EHA262193:EHD262193 EQW262193:EQZ262193 FAS262193:FAV262193 FKO262193:FKR262193 FUK262193:FUN262193 GEG262193:GEJ262193 GOC262193:GOF262193 GXY262193:GYB262193 HHU262193:HHX262193 HRQ262193:HRT262193 IBM262193:IBP262193 ILI262193:ILL262193 IVE262193:IVH262193 JFA262193:JFD262193 JOW262193:JOZ262193 JYS262193:JYV262193 KIO262193:KIR262193 KSK262193:KSN262193 LCG262193:LCJ262193 LMC262193:LMF262193 LVY262193:LWB262193 MFU262193:MFX262193 MPQ262193:MPT262193 MZM262193:MZP262193 NJI262193:NJL262193 NTE262193:NTH262193 ODA262193:ODD262193 OMW262193:OMZ262193 OWS262193:OWV262193 PGO262193:PGR262193 PQK262193:PQN262193 QAG262193:QAJ262193 QKC262193:QKF262193 QTY262193:QUB262193 RDU262193:RDX262193 RNQ262193:RNT262193 RXM262193:RXP262193 SHI262193:SHL262193 SRE262193:SRH262193 TBA262193:TBD262193 TKW262193:TKZ262193 TUS262193:TUV262193 UEO262193:UER262193 UOK262193:UON262193 UYG262193:UYJ262193 VIC262193:VIF262193 VRY262193:VSB262193 WBU262193:WBX262193 WLQ262193:WLT262193 WVM262193:WVP262193 E327729:H327729 JA327729:JD327729 SW327729:SZ327729 ACS327729:ACV327729 AMO327729:AMR327729 AWK327729:AWN327729 BGG327729:BGJ327729 BQC327729:BQF327729 BZY327729:CAB327729 CJU327729:CJX327729 CTQ327729:CTT327729 DDM327729:DDP327729 DNI327729:DNL327729 DXE327729:DXH327729 EHA327729:EHD327729 EQW327729:EQZ327729 FAS327729:FAV327729 FKO327729:FKR327729 FUK327729:FUN327729 GEG327729:GEJ327729 GOC327729:GOF327729 GXY327729:GYB327729 HHU327729:HHX327729 HRQ327729:HRT327729 IBM327729:IBP327729 ILI327729:ILL327729 IVE327729:IVH327729 JFA327729:JFD327729 JOW327729:JOZ327729 JYS327729:JYV327729 KIO327729:KIR327729 KSK327729:KSN327729 LCG327729:LCJ327729 LMC327729:LMF327729 LVY327729:LWB327729 MFU327729:MFX327729 MPQ327729:MPT327729 MZM327729:MZP327729 NJI327729:NJL327729 NTE327729:NTH327729 ODA327729:ODD327729 OMW327729:OMZ327729 OWS327729:OWV327729 PGO327729:PGR327729 PQK327729:PQN327729 QAG327729:QAJ327729 QKC327729:QKF327729 QTY327729:QUB327729 RDU327729:RDX327729 RNQ327729:RNT327729 RXM327729:RXP327729 SHI327729:SHL327729 SRE327729:SRH327729 TBA327729:TBD327729 TKW327729:TKZ327729 TUS327729:TUV327729 UEO327729:UER327729 UOK327729:UON327729 UYG327729:UYJ327729 VIC327729:VIF327729 VRY327729:VSB327729 WBU327729:WBX327729 WLQ327729:WLT327729 WVM327729:WVP327729 E393265:H393265 JA393265:JD393265 SW393265:SZ393265 ACS393265:ACV393265 AMO393265:AMR393265 AWK393265:AWN393265 BGG393265:BGJ393265 BQC393265:BQF393265 BZY393265:CAB393265 CJU393265:CJX393265 CTQ393265:CTT393265 DDM393265:DDP393265 DNI393265:DNL393265 DXE393265:DXH393265 EHA393265:EHD393265 EQW393265:EQZ393265 FAS393265:FAV393265 FKO393265:FKR393265 FUK393265:FUN393265 GEG393265:GEJ393265 GOC393265:GOF393265 GXY393265:GYB393265 HHU393265:HHX393265 HRQ393265:HRT393265 IBM393265:IBP393265 ILI393265:ILL393265 IVE393265:IVH393265 JFA393265:JFD393265 JOW393265:JOZ393265 JYS393265:JYV393265 KIO393265:KIR393265 KSK393265:KSN393265 LCG393265:LCJ393265 LMC393265:LMF393265 LVY393265:LWB393265 MFU393265:MFX393265 MPQ393265:MPT393265 MZM393265:MZP393265 NJI393265:NJL393265 NTE393265:NTH393265 ODA393265:ODD393265 OMW393265:OMZ393265 OWS393265:OWV393265 PGO393265:PGR393265 PQK393265:PQN393265 QAG393265:QAJ393265 QKC393265:QKF393265 QTY393265:QUB393265 RDU393265:RDX393265 RNQ393265:RNT393265 RXM393265:RXP393265 SHI393265:SHL393265 SRE393265:SRH393265 TBA393265:TBD393265 TKW393265:TKZ393265 TUS393265:TUV393265 UEO393265:UER393265 UOK393265:UON393265 UYG393265:UYJ393265 VIC393265:VIF393265 VRY393265:VSB393265 WBU393265:WBX393265 WLQ393265:WLT393265 WVM393265:WVP393265 E458801:H458801 JA458801:JD458801 SW458801:SZ458801 ACS458801:ACV458801 AMO458801:AMR458801 AWK458801:AWN458801 BGG458801:BGJ458801 BQC458801:BQF458801 BZY458801:CAB458801 CJU458801:CJX458801 CTQ458801:CTT458801 DDM458801:DDP458801 DNI458801:DNL458801 DXE458801:DXH458801 EHA458801:EHD458801 EQW458801:EQZ458801 FAS458801:FAV458801 FKO458801:FKR458801 FUK458801:FUN458801 GEG458801:GEJ458801 GOC458801:GOF458801 GXY458801:GYB458801 HHU458801:HHX458801 HRQ458801:HRT458801 IBM458801:IBP458801 ILI458801:ILL458801 IVE458801:IVH458801 JFA458801:JFD458801 JOW458801:JOZ458801 JYS458801:JYV458801 KIO458801:KIR458801 KSK458801:KSN458801 LCG458801:LCJ458801 LMC458801:LMF458801 LVY458801:LWB458801 MFU458801:MFX458801 MPQ458801:MPT458801 MZM458801:MZP458801 NJI458801:NJL458801 NTE458801:NTH458801 ODA458801:ODD458801 OMW458801:OMZ458801 OWS458801:OWV458801 PGO458801:PGR458801 PQK458801:PQN458801 QAG458801:QAJ458801 QKC458801:QKF458801 QTY458801:QUB458801 RDU458801:RDX458801 RNQ458801:RNT458801 RXM458801:RXP458801 SHI458801:SHL458801 SRE458801:SRH458801 TBA458801:TBD458801 TKW458801:TKZ458801 TUS458801:TUV458801 UEO458801:UER458801 UOK458801:UON458801 UYG458801:UYJ458801 VIC458801:VIF458801 VRY458801:VSB458801 WBU458801:WBX458801 WLQ458801:WLT458801 WVM458801:WVP458801 E524337:H524337 JA524337:JD524337 SW524337:SZ524337 ACS524337:ACV524337 AMO524337:AMR524337 AWK524337:AWN524337 BGG524337:BGJ524337 BQC524337:BQF524337 BZY524337:CAB524337 CJU524337:CJX524337 CTQ524337:CTT524337 DDM524337:DDP524337 DNI524337:DNL524337 DXE524337:DXH524337 EHA524337:EHD524337 EQW524337:EQZ524337 FAS524337:FAV524337 FKO524337:FKR524337 FUK524337:FUN524337 GEG524337:GEJ524337 GOC524337:GOF524337 GXY524337:GYB524337 HHU524337:HHX524337 HRQ524337:HRT524337 IBM524337:IBP524337 ILI524337:ILL524337 IVE524337:IVH524337 JFA524337:JFD524337 JOW524337:JOZ524337 JYS524337:JYV524337 KIO524337:KIR524337 KSK524337:KSN524337 LCG524337:LCJ524337 LMC524337:LMF524337 LVY524337:LWB524337 MFU524337:MFX524337 MPQ524337:MPT524337 MZM524337:MZP524337 NJI524337:NJL524337 NTE524337:NTH524337 ODA524337:ODD524337 OMW524337:OMZ524337 OWS524337:OWV524337 PGO524337:PGR524337 PQK524337:PQN524337 QAG524337:QAJ524337 QKC524337:QKF524337 QTY524337:QUB524337 RDU524337:RDX524337 RNQ524337:RNT524337 RXM524337:RXP524337 SHI524337:SHL524337 SRE524337:SRH524337 TBA524337:TBD524337 TKW524337:TKZ524337 TUS524337:TUV524337 UEO524337:UER524337 UOK524337:UON524337 UYG524337:UYJ524337 VIC524337:VIF524337 VRY524337:VSB524337 WBU524337:WBX524337 WLQ524337:WLT524337 WVM524337:WVP524337 E589873:H589873 JA589873:JD589873 SW589873:SZ589873 ACS589873:ACV589873 AMO589873:AMR589873 AWK589873:AWN589873 BGG589873:BGJ589873 BQC589873:BQF589873 BZY589873:CAB589873 CJU589873:CJX589873 CTQ589873:CTT589873 DDM589873:DDP589873 DNI589873:DNL589873 DXE589873:DXH589873 EHA589873:EHD589873 EQW589873:EQZ589873 FAS589873:FAV589873 FKO589873:FKR589873 FUK589873:FUN589873 GEG589873:GEJ589873 GOC589873:GOF589873 GXY589873:GYB589873 HHU589873:HHX589873 HRQ589873:HRT589873 IBM589873:IBP589873 ILI589873:ILL589873 IVE589873:IVH589873 JFA589873:JFD589873 JOW589873:JOZ589873 JYS589873:JYV589873 KIO589873:KIR589873 KSK589873:KSN589873 LCG589873:LCJ589873 LMC589873:LMF589873 LVY589873:LWB589873 MFU589873:MFX589873 MPQ589873:MPT589873 MZM589873:MZP589873 NJI589873:NJL589873 NTE589873:NTH589873 ODA589873:ODD589873 OMW589873:OMZ589873 OWS589873:OWV589873 PGO589873:PGR589873 PQK589873:PQN589873 QAG589873:QAJ589873 QKC589873:QKF589873 QTY589873:QUB589873 RDU589873:RDX589873 RNQ589873:RNT589873 RXM589873:RXP589873 SHI589873:SHL589873 SRE589873:SRH589873 TBA589873:TBD589873 TKW589873:TKZ589873 TUS589873:TUV589873 UEO589873:UER589873 UOK589873:UON589873 UYG589873:UYJ589873 VIC589873:VIF589873 VRY589873:VSB589873 WBU589873:WBX589873 WLQ589873:WLT589873 WVM589873:WVP589873 E655409:H655409 JA655409:JD655409 SW655409:SZ655409 ACS655409:ACV655409 AMO655409:AMR655409 AWK655409:AWN655409 BGG655409:BGJ655409 BQC655409:BQF655409 BZY655409:CAB655409 CJU655409:CJX655409 CTQ655409:CTT655409 DDM655409:DDP655409 DNI655409:DNL655409 DXE655409:DXH655409 EHA655409:EHD655409 EQW655409:EQZ655409 FAS655409:FAV655409 FKO655409:FKR655409 FUK655409:FUN655409 GEG655409:GEJ655409 GOC655409:GOF655409 GXY655409:GYB655409 HHU655409:HHX655409 HRQ655409:HRT655409 IBM655409:IBP655409 ILI655409:ILL655409 IVE655409:IVH655409 JFA655409:JFD655409 JOW655409:JOZ655409 JYS655409:JYV655409 KIO655409:KIR655409 KSK655409:KSN655409 LCG655409:LCJ655409 LMC655409:LMF655409 LVY655409:LWB655409 MFU655409:MFX655409 MPQ655409:MPT655409 MZM655409:MZP655409 NJI655409:NJL655409 NTE655409:NTH655409 ODA655409:ODD655409 OMW655409:OMZ655409 OWS655409:OWV655409 PGO655409:PGR655409 PQK655409:PQN655409 QAG655409:QAJ655409 QKC655409:QKF655409 QTY655409:QUB655409 RDU655409:RDX655409 RNQ655409:RNT655409 RXM655409:RXP655409 SHI655409:SHL655409 SRE655409:SRH655409 TBA655409:TBD655409 TKW655409:TKZ655409 TUS655409:TUV655409 UEO655409:UER655409 UOK655409:UON655409 UYG655409:UYJ655409 VIC655409:VIF655409 VRY655409:VSB655409 WBU655409:WBX655409 WLQ655409:WLT655409 WVM655409:WVP655409 E720945:H720945 JA720945:JD720945 SW720945:SZ720945 ACS720945:ACV720945 AMO720945:AMR720945 AWK720945:AWN720945 BGG720945:BGJ720945 BQC720945:BQF720945 BZY720945:CAB720945 CJU720945:CJX720945 CTQ720945:CTT720945 DDM720945:DDP720945 DNI720945:DNL720945 DXE720945:DXH720945 EHA720945:EHD720945 EQW720945:EQZ720945 FAS720945:FAV720945 FKO720945:FKR720945 FUK720945:FUN720945 GEG720945:GEJ720945 GOC720945:GOF720945 GXY720945:GYB720945 HHU720945:HHX720945 HRQ720945:HRT720945 IBM720945:IBP720945 ILI720945:ILL720945 IVE720945:IVH720945 JFA720945:JFD720945 JOW720945:JOZ720945 JYS720945:JYV720945 KIO720945:KIR720945 KSK720945:KSN720945 LCG720945:LCJ720945 LMC720945:LMF720945 LVY720945:LWB720945 MFU720945:MFX720945 MPQ720945:MPT720945 MZM720945:MZP720945 NJI720945:NJL720945 NTE720945:NTH720945 ODA720945:ODD720945 OMW720945:OMZ720945 OWS720945:OWV720945 PGO720945:PGR720945 PQK720945:PQN720945 QAG720945:QAJ720945 QKC720945:QKF720945 QTY720945:QUB720945 RDU720945:RDX720945 RNQ720945:RNT720945 RXM720945:RXP720945 SHI720945:SHL720945 SRE720945:SRH720945 TBA720945:TBD720945 TKW720945:TKZ720945 TUS720945:TUV720945 UEO720945:UER720945 UOK720945:UON720945 UYG720945:UYJ720945 VIC720945:VIF720945 VRY720945:VSB720945 WBU720945:WBX720945 WLQ720945:WLT720945 WVM720945:WVP720945 E786481:H786481 JA786481:JD786481 SW786481:SZ786481 ACS786481:ACV786481 AMO786481:AMR786481 AWK786481:AWN786481 BGG786481:BGJ786481 BQC786481:BQF786481 BZY786481:CAB786481 CJU786481:CJX786481 CTQ786481:CTT786481 DDM786481:DDP786481 DNI786481:DNL786481 DXE786481:DXH786481 EHA786481:EHD786481 EQW786481:EQZ786481 FAS786481:FAV786481 FKO786481:FKR786481 FUK786481:FUN786481 GEG786481:GEJ786481 GOC786481:GOF786481 GXY786481:GYB786481 HHU786481:HHX786481 HRQ786481:HRT786481 IBM786481:IBP786481 ILI786481:ILL786481 IVE786481:IVH786481 JFA786481:JFD786481 JOW786481:JOZ786481 JYS786481:JYV786481 KIO786481:KIR786481 KSK786481:KSN786481 LCG786481:LCJ786481 LMC786481:LMF786481 LVY786481:LWB786481 MFU786481:MFX786481 MPQ786481:MPT786481 MZM786481:MZP786481 NJI786481:NJL786481 NTE786481:NTH786481 ODA786481:ODD786481 OMW786481:OMZ786481 OWS786481:OWV786481 PGO786481:PGR786481 PQK786481:PQN786481 QAG786481:QAJ786481 QKC786481:QKF786481 QTY786481:QUB786481 RDU786481:RDX786481 RNQ786481:RNT786481 RXM786481:RXP786481 SHI786481:SHL786481 SRE786481:SRH786481 TBA786481:TBD786481 TKW786481:TKZ786481 TUS786481:TUV786481 UEO786481:UER786481 UOK786481:UON786481 UYG786481:UYJ786481 VIC786481:VIF786481 VRY786481:VSB786481 WBU786481:WBX786481 WLQ786481:WLT786481 WVM786481:WVP786481 E852017:H852017 JA852017:JD852017 SW852017:SZ852017 ACS852017:ACV852017 AMO852017:AMR852017 AWK852017:AWN852017 BGG852017:BGJ852017 BQC852017:BQF852017 BZY852017:CAB852017 CJU852017:CJX852017 CTQ852017:CTT852017 DDM852017:DDP852017 DNI852017:DNL852017 DXE852017:DXH852017 EHA852017:EHD852017 EQW852017:EQZ852017 FAS852017:FAV852017 FKO852017:FKR852017 FUK852017:FUN852017 GEG852017:GEJ852017 GOC852017:GOF852017 GXY852017:GYB852017 HHU852017:HHX852017 HRQ852017:HRT852017 IBM852017:IBP852017 ILI852017:ILL852017 IVE852017:IVH852017 JFA852017:JFD852017 JOW852017:JOZ852017 JYS852017:JYV852017 KIO852017:KIR852017 KSK852017:KSN852017 LCG852017:LCJ852017 LMC852017:LMF852017 LVY852017:LWB852017 MFU852017:MFX852017 MPQ852017:MPT852017 MZM852017:MZP852017 NJI852017:NJL852017 NTE852017:NTH852017 ODA852017:ODD852017 OMW852017:OMZ852017 OWS852017:OWV852017 PGO852017:PGR852017 PQK852017:PQN852017 QAG852017:QAJ852017 QKC852017:QKF852017 QTY852017:QUB852017 RDU852017:RDX852017 RNQ852017:RNT852017 RXM852017:RXP852017 SHI852017:SHL852017 SRE852017:SRH852017 TBA852017:TBD852017 TKW852017:TKZ852017 TUS852017:TUV852017 UEO852017:UER852017 UOK852017:UON852017 UYG852017:UYJ852017 VIC852017:VIF852017 VRY852017:VSB852017 WBU852017:WBX852017 WLQ852017:WLT852017 WVM852017:WVP852017 E917553:H917553 JA917553:JD917553 SW917553:SZ917553 ACS917553:ACV917553 AMO917553:AMR917553 AWK917553:AWN917553 BGG917553:BGJ917553 BQC917553:BQF917553 BZY917553:CAB917553 CJU917553:CJX917553 CTQ917553:CTT917553 DDM917553:DDP917553 DNI917553:DNL917553 DXE917553:DXH917553 EHA917553:EHD917553 EQW917553:EQZ917553 FAS917553:FAV917553 FKO917553:FKR917553 FUK917553:FUN917553 GEG917553:GEJ917553 GOC917553:GOF917553 GXY917553:GYB917553 HHU917553:HHX917553 HRQ917553:HRT917553 IBM917553:IBP917553 ILI917553:ILL917553 IVE917553:IVH917553 JFA917553:JFD917553 JOW917553:JOZ917553 JYS917553:JYV917553 KIO917553:KIR917553 KSK917553:KSN917553 LCG917553:LCJ917553 LMC917553:LMF917553 LVY917553:LWB917553 MFU917553:MFX917553 MPQ917553:MPT917553 MZM917553:MZP917553 NJI917553:NJL917553 NTE917553:NTH917553 ODA917553:ODD917553 OMW917553:OMZ917553 OWS917553:OWV917553 PGO917553:PGR917553 PQK917553:PQN917553 QAG917553:QAJ917553 QKC917553:QKF917553 QTY917553:QUB917553 RDU917553:RDX917553 RNQ917553:RNT917553 RXM917553:RXP917553 SHI917553:SHL917553 SRE917553:SRH917553 TBA917553:TBD917553 TKW917553:TKZ917553 TUS917553:TUV917553 UEO917553:UER917553 UOK917553:UON917553 UYG917553:UYJ917553 VIC917553:VIF917553 VRY917553:VSB917553 WBU917553:WBX917553 WLQ917553:WLT917553 WVM917553:WVP917553 E983089:H983089 JA983089:JD983089 SW983089:SZ983089 ACS983089:ACV983089 AMO983089:AMR983089 AWK983089:AWN983089 BGG983089:BGJ983089 BQC983089:BQF983089 BZY983089:CAB983089 CJU983089:CJX983089 CTQ983089:CTT983089 DDM983089:DDP983089 DNI983089:DNL983089 DXE983089:DXH983089 EHA983089:EHD983089 EQW983089:EQZ983089 FAS983089:FAV983089 FKO983089:FKR983089 FUK983089:FUN983089 GEG983089:GEJ983089 GOC983089:GOF983089 GXY983089:GYB983089 HHU983089:HHX983089 HRQ983089:HRT983089 IBM983089:IBP983089 ILI983089:ILL983089 IVE983089:IVH983089 JFA983089:JFD983089 JOW983089:JOZ983089 JYS983089:JYV983089 KIO983089:KIR983089 KSK983089:KSN983089 LCG983089:LCJ983089 LMC983089:LMF983089 LVY983089:LWB983089 MFU983089:MFX983089 MPQ983089:MPT983089 MZM983089:MZP983089 NJI983089:NJL983089 NTE983089:NTH983089 ODA983089:ODD983089 OMW983089:OMZ983089 OWS983089:OWV983089 PGO983089:PGR983089 PQK983089:PQN983089 QAG983089:QAJ983089 QKC983089:QKF983089 QTY983089:QUB983089 RDU983089:RDX983089 RNQ983089:RNT983089 RXM983089:RXP983089 SHI983089:SHL983089 SRE983089:SRH983089 TBA983089:TBD983089 TKW983089:TKZ983089 TUS983089:TUV983089 UEO983089:UER983089 UOK983089:UON983089 UYG983089:UYJ983089 VIC983089:VIF983089 VRY983089:VSB983089 WBU983089:WBX983089 WLQ983089:WLT983089 WVM983089:WVP983089 E65623:H65625 JA65623:JD65625 SW65623:SZ65625 ACS65623:ACV65625 AMO65623:AMR65625 AWK65623:AWN65625 BGG65623:BGJ65625 BQC65623:BQF65625 BZY65623:CAB65625 CJU65623:CJX65625 CTQ65623:CTT65625 DDM65623:DDP65625 DNI65623:DNL65625 DXE65623:DXH65625 EHA65623:EHD65625 EQW65623:EQZ65625 FAS65623:FAV65625 FKO65623:FKR65625 FUK65623:FUN65625 GEG65623:GEJ65625 GOC65623:GOF65625 GXY65623:GYB65625 HHU65623:HHX65625 HRQ65623:HRT65625 IBM65623:IBP65625 ILI65623:ILL65625 IVE65623:IVH65625 JFA65623:JFD65625 JOW65623:JOZ65625 JYS65623:JYV65625 KIO65623:KIR65625 KSK65623:KSN65625 LCG65623:LCJ65625 LMC65623:LMF65625 LVY65623:LWB65625 MFU65623:MFX65625 MPQ65623:MPT65625 MZM65623:MZP65625 NJI65623:NJL65625 NTE65623:NTH65625 ODA65623:ODD65625 OMW65623:OMZ65625 OWS65623:OWV65625 PGO65623:PGR65625 PQK65623:PQN65625 QAG65623:QAJ65625 QKC65623:QKF65625 QTY65623:QUB65625 RDU65623:RDX65625 RNQ65623:RNT65625 RXM65623:RXP65625 SHI65623:SHL65625 SRE65623:SRH65625 TBA65623:TBD65625 TKW65623:TKZ65625 TUS65623:TUV65625 UEO65623:UER65625 UOK65623:UON65625 UYG65623:UYJ65625 VIC65623:VIF65625 VRY65623:VSB65625 WBU65623:WBX65625 WLQ65623:WLT65625 WVM65623:WVP65625 E131159:H131161 JA131159:JD131161 SW131159:SZ131161 ACS131159:ACV131161 AMO131159:AMR131161 AWK131159:AWN131161 BGG131159:BGJ131161 BQC131159:BQF131161 BZY131159:CAB131161 CJU131159:CJX131161 CTQ131159:CTT131161 DDM131159:DDP131161 DNI131159:DNL131161 DXE131159:DXH131161 EHA131159:EHD131161 EQW131159:EQZ131161 FAS131159:FAV131161 FKO131159:FKR131161 FUK131159:FUN131161 GEG131159:GEJ131161 GOC131159:GOF131161 GXY131159:GYB131161 HHU131159:HHX131161 HRQ131159:HRT131161 IBM131159:IBP131161 ILI131159:ILL131161 IVE131159:IVH131161 JFA131159:JFD131161 JOW131159:JOZ131161 JYS131159:JYV131161 KIO131159:KIR131161 KSK131159:KSN131161 LCG131159:LCJ131161 LMC131159:LMF131161 LVY131159:LWB131161 MFU131159:MFX131161 MPQ131159:MPT131161 MZM131159:MZP131161 NJI131159:NJL131161 NTE131159:NTH131161 ODA131159:ODD131161 OMW131159:OMZ131161 OWS131159:OWV131161 PGO131159:PGR131161 PQK131159:PQN131161 QAG131159:QAJ131161 QKC131159:QKF131161 QTY131159:QUB131161 RDU131159:RDX131161 RNQ131159:RNT131161 RXM131159:RXP131161 SHI131159:SHL131161 SRE131159:SRH131161 TBA131159:TBD131161 TKW131159:TKZ131161 TUS131159:TUV131161 UEO131159:UER131161 UOK131159:UON131161 UYG131159:UYJ131161 VIC131159:VIF131161 VRY131159:VSB131161 WBU131159:WBX131161 WLQ131159:WLT131161 WVM131159:WVP131161 E196695:H196697 JA196695:JD196697 SW196695:SZ196697 ACS196695:ACV196697 AMO196695:AMR196697 AWK196695:AWN196697 BGG196695:BGJ196697 BQC196695:BQF196697 BZY196695:CAB196697 CJU196695:CJX196697 CTQ196695:CTT196697 DDM196695:DDP196697 DNI196695:DNL196697 DXE196695:DXH196697 EHA196695:EHD196697 EQW196695:EQZ196697 FAS196695:FAV196697 FKO196695:FKR196697 FUK196695:FUN196697 GEG196695:GEJ196697 GOC196695:GOF196697 GXY196695:GYB196697 HHU196695:HHX196697 HRQ196695:HRT196697 IBM196695:IBP196697 ILI196695:ILL196697 IVE196695:IVH196697 JFA196695:JFD196697 JOW196695:JOZ196697 JYS196695:JYV196697 KIO196695:KIR196697 KSK196695:KSN196697 LCG196695:LCJ196697 LMC196695:LMF196697 LVY196695:LWB196697 MFU196695:MFX196697 MPQ196695:MPT196697 MZM196695:MZP196697 NJI196695:NJL196697 NTE196695:NTH196697 ODA196695:ODD196697 OMW196695:OMZ196697 OWS196695:OWV196697 PGO196695:PGR196697 PQK196695:PQN196697 QAG196695:QAJ196697 QKC196695:QKF196697 QTY196695:QUB196697 RDU196695:RDX196697 RNQ196695:RNT196697 RXM196695:RXP196697 SHI196695:SHL196697 SRE196695:SRH196697 TBA196695:TBD196697 TKW196695:TKZ196697 TUS196695:TUV196697 UEO196695:UER196697 UOK196695:UON196697 UYG196695:UYJ196697 VIC196695:VIF196697 VRY196695:VSB196697 WBU196695:WBX196697 WLQ196695:WLT196697 WVM196695:WVP196697 E262231:H262233 JA262231:JD262233 SW262231:SZ262233 ACS262231:ACV262233 AMO262231:AMR262233 AWK262231:AWN262233 BGG262231:BGJ262233 BQC262231:BQF262233 BZY262231:CAB262233 CJU262231:CJX262233 CTQ262231:CTT262233 DDM262231:DDP262233 DNI262231:DNL262233 DXE262231:DXH262233 EHA262231:EHD262233 EQW262231:EQZ262233 FAS262231:FAV262233 FKO262231:FKR262233 FUK262231:FUN262233 GEG262231:GEJ262233 GOC262231:GOF262233 GXY262231:GYB262233 HHU262231:HHX262233 HRQ262231:HRT262233 IBM262231:IBP262233 ILI262231:ILL262233 IVE262231:IVH262233 JFA262231:JFD262233 JOW262231:JOZ262233 JYS262231:JYV262233 KIO262231:KIR262233 KSK262231:KSN262233 LCG262231:LCJ262233 LMC262231:LMF262233 LVY262231:LWB262233 MFU262231:MFX262233 MPQ262231:MPT262233 MZM262231:MZP262233 NJI262231:NJL262233 NTE262231:NTH262233 ODA262231:ODD262233 OMW262231:OMZ262233 OWS262231:OWV262233 PGO262231:PGR262233 PQK262231:PQN262233 QAG262231:QAJ262233 QKC262231:QKF262233 QTY262231:QUB262233 RDU262231:RDX262233 RNQ262231:RNT262233 RXM262231:RXP262233 SHI262231:SHL262233 SRE262231:SRH262233 TBA262231:TBD262233 TKW262231:TKZ262233 TUS262231:TUV262233 UEO262231:UER262233 UOK262231:UON262233 UYG262231:UYJ262233 VIC262231:VIF262233 VRY262231:VSB262233 WBU262231:WBX262233 WLQ262231:WLT262233 WVM262231:WVP262233 E327767:H327769 JA327767:JD327769 SW327767:SZ327769 ACS327767:ACV327769 AMO327767:AMR327769 AWK327767:AWN327769 BGG327767:BGJ327769 BQC327767:BQF327769 BZY327767:CAB327769 CJU327767:CJX327769 CTQ327767:CTT327769 DDM327767:DDP327769 DNI327767:DNL327769 DXE327767:DXH327769 EHA327767:EHD327769 EQW327767:EQZ327769 FAS327767:FAV327769 FKO327767:FKR327769 FUK327767:FUN327769 GEG327767:GEJ327769 GOC327767:GOF327769 GXY327767:GYB327769 HHU327767:HHX327769 HRQ327767:HRT327769 IBM327767:IBP327769 ILI327767:ILL327769 IVE327767:IVH327769 JFA327767:JFD327769 JOW327767:JOZ327769 JYS327767:JYV327769 KIO327767:KIR327769 KSK327767:KSN327769 LCG327767:LCJ327769 LMC327767:LMF327769 LVY327767:LWB327769 MFU327767:MFX327769 MPQ327767:MPT327769 MZM327767:MZP327769 NJI327767:NJL327769 NTE327767:NTH327769 ODA327767:ODD327769 OMW327767:OMZ327769 OWS327767:OWV327769 PGO327767:PGR327769 PQK327767:PQN327769 QAG327767:QAJ327769 QKC327767:QKF327769 QTY327767:QUB327769 RDU327767:RDX327769 RNQ327767:RNT327769 RXM327767:RXP327769 SHI327767:SHL327769 SRE327767:SRH327769 TBA327767:TBD327769 TKW327767:TKZ327769 TUS327767:TUV327769 UEO327767:UER327769 UOK327767:UON327769 UYG327767:UYJ327769 VIC327767:VIF327769 VRY327767:VSB327769 WBU327767:WBX327769 WLQ327767:WLT327769 WVM327767:WVP327769 E393303:H393305 JA393303:JD393305 SW393303:SZ393305 ACS393303:ACV393305 AMO393303:AMR393305 AWK393303:AWN393305 BGG393303:BGJ393305 BQC393303:BQF393305 BZY393303:CAB393305 CJU393303:CJX393305 CTQ393303:CTT393305 DDM393303:DDP393305 DNI393303:DNL393305 DXE393303:DXH393305 EHA393303:EHD393305 EQW393303:EQZ393305 FAS393303:FAV393305 FKO393303:FKR393305 FUK393303:FUN393305 GEG393303:GEJ393305 GOC393303:GOF393305 GXY393303:GYB393305 HHU393303:HHX393305 HRQ393303:HRT393305 IBM393303:IBP393305 ILI393303:ILL393305 IVE393303:IVH393305 JFA393303:JFD393305 JOW393303:JOZ393305 JYS393303:JYV393305 KIO393303:KIR393305 KSK393303:KSN393305 LCG393303:LCJ393305 LMC393303:LMF393305 LVY393303:LWB393305 MFU393303:MFX393305 MPQ393303:MPT393305 MZM393303:MZP393305 NJI393303:NJL393305 NTE393303:NTH393305 ODA393303:ODD393305 OMW393303:OMZ393305 OWS393303:OWV393305 PGO393303:PGR393305 PQK393303:PQN393305 QAG393303:QAJ393305 QKC393303:QKF393305 QTY393303:QUB393305 RDU393303:RDX393305 RNQ393303:RNT393305 RXM393303:RXP393305 SHI393303:SHL393305 SRE393303:SRH393305 TBA393303:TBD393305 TKW393303:TKZ393305 TUS393303:TUV393305 UEO393303:UER393305 UOK393303:UON393305 UYG393303:UYJ393305 VIC393303:VIF393305 VRY393303:VSB393305 WBU393303:WBX393305 WLQ393303:WLT393305 WVM393303:WVP393305 E458839:H458841 JA458839:JD458841 SW458839:SZ458841 ACS458839:ACV458841 AMO458839:AMR458841 AWK458839:AWN458841 BGG458839:BGJ458841 BQC458839:BQF458841 BZY458839:CAB458841 CJU458839:CJX458841 CTQ458839:CTT458841 DDM458839:DDP458841 DNI458839:DNL458841 DXE458839:DXH458841 EHA458839:EHD458841 EQW458839:EQZ458841 FAS458839:FAV458841 FKO458839:FKR458841 FUK458839:FUN458841 GEG458839:GEJ458841 GOC458839:GOF458841 GXY458839:GYB458841 HHU458839:HHX458841 HRQ458839:HRT458841 IBM458839:IBP458841 ILI458839:ILL458841 IVE458839:IVH458841 JFA458839:JFD458841 JOW458839:JOZ458841 JYS458839:JYV458841 KIO458839:KIR458841 KSK458839:KSN458841 LCG458839:LCJ458841 LMC458839:LMF458841 LVY458839:LWB458841 MFU458839:MFX458841 MPQ458839:MPT458841 MZM458839:MZP458841 NJI458839:NJL458841 NTE458839:NTH458841 ODA458839:ODD458841 OMW458839:OMZ458841 OWS458839:OWV458841 PGO458839:PGR458841 PQK458839:PQN458841 QAG458839:QAJ458841 QKC458839:QKF458841 QTY458839:QUB458841 RDU458839:RDX458841 RNQ458839:RNT458841 RXM458839:RXP458841 SHI458839:SHL458841 SRE458839:SRH458841 TBA458839:TBD458841 TKW458839:TKZ458841 TUS458839:TUV458841 UEO458839:UER458841 UOK458839:UON458841 UYG458839:UYJ458841 VIC458839:VIF458841 VRY458839:VSB458841 WBU458839:WBX458841 WLQ458839:WLT458841 WVM458839:WVP458841 E524375:H524377 JA524375:JD524377 SW524375:SZ524377 ACS524375:ACV524377 AMO524375:AMR524377 AWK524375:AWN524377 BGG524375:BGJ524377 BQC524375:BQF524377 BZY524375:CAB524377 CJU524375:CJX524377 CTQ524375:CTT524377 DDM524375:DDP524377 DNI524375:DNL524377 DXE524375:DXH524377 EHA524375:EHD524377 EQW524375:EQZ524377 FAS524375:FAV524377 FKO524375:FKR524377 FUK524375:FUN524377 GEG524375:GEJ524377 GOC524375:GOF524377 GXY524375:GYB524377 HHU524375:HHX524377 HRQ524375:HRT524377 IBM524375:IBP524377 ILI524375:ILL524377 IVE524375:IVH524377 JFA524375:JFD524377 JOW524375:JOZ524377 JYS524375:JYV524377 KIO524375:KIR524377 KSK524375:KSN524377 LCG524375:LCJ524377 LMC524375:LMF524377 LVY524375:LWB524377 MFU524375:MFX524377 MPQ524375:MPT524377 MZM524375:MZP524377 NJI524375:NJL524377 NTE524375:NTH524377 ODA524375:ODD524377 OMW524375:OMZ524377 OWS524375:OWV524377 PGO524375:PGR524377 PQK524375:PQN524377 QAG524375:QAJ524377 QKC524375:QKF524377 QTY524375:QUB524377 RDU524375:RDX524377 RNQ524375:RNT524377 RXM524375:RXP524377 SHI524375:SHL524377 SRE524375:SRH524377 TBA524375:TBD524377 TKW524375:TKZ524377 TUS524375:TUV524377 UEO524375:UER524377 UOK524375:UON524377 UYG524375:UYJ524377 VIC524375:VIF524377 VRY524375:VSB524377 WBU524375:WBX524377 WLQ524375:WLT524377 WVM524375:WVP524377 E589911:H589913 JA589911:JD589913 SW589911:SZ589913 ACS589911:ACV589913 AMO589911:AMR589913 AWK589911:AWN589913 BGG589911:BGJ589913 BQC589911:BQF589913 BZY589911:CAB589913 CJU589911:CJX589913 CTQ589911:CTT589913 DDM589911:DDP589913 DNI589911:DNL589913 DXE589911:DXH589913 EHA589911:EHD589913 EQW589911:EQZ589913 FAS589911:FAV589913 FKO589911:FKR589913 FUK589911:FUN589913 GEG589911:GEJ589913 GOC589911:GOF589913 GXY589911:GYB589913 HHU589911:HHX589913 HRQ589911:HRT589913 IBM589911:IBP589913 ILI589911:ILL589913 IVE589911:IVH589913 JFA589911:JFD589913 JOW589911:JOZ589913 JYS589911:JYV589913 KIO589911:KIR589913 KSK589911:KSN589913 LCG589911:LCJ589913 LMC589911:LMF589913 LVY589911:LWB589913 MFU589911:MFX589913 MPQ589911:MPT589913 MZM589911:MZP589913 NJI589911:NJL589913 NTE589911:NTH589913 ODA589911:ODD589913 OMW589911:OMZ589913 OWS589911:OWV589913 PGO589911:PGR589913 PQK589911:PQN589913 QAG589911:QAJ589913 QKC589911:QKF589913 QTY589911:QUB589913 RDU589911:RDX589913 RNQ589911:RNT589913 RXM589911:RXP589913 SHI589911:SHL589913 SRE589911:SRH589913 TBA589911:TBD589913 TKW589911:TKZ589913 TUS589911:TUV589913 UEO589911:UER589913 UOK589911:UON589913 UYG589911:UYJ589913 VIC589911:VIF589913 VRY589911:VSB589913 WBU589911:WBX589913 WLQ589911:WLT589913 WVM589911:WVP589913 E655447:H655449 JA655447:JD655449 SW655447:SZ655449 ACS655447:ACV655449 AMO655447:AMR655449 AWK655447:AWN655449 BGG655447:BGJ655449 BQC655447:BQF655449 BZY655447:CAB655449 CJU655447:CJX655449 CTQ655447:CTT655449 DDM655447:DDP655449 DNI655447:DNL655449 DXE655447:DXH655449 EHA655447:EHD655449 EQW655447:EQZ655449 FAS655447:FAV655449 FKO655447:FKR655449 FUK655447:FUN655449 GEG655447:GEJ655449 GOC655447:GOF655449 GXY655447:GYB655449 HHU655447:HHX655449 HRQ655447:HRT655449 IBM655447:IBP655449 ILI655447:ILL655449 IVE655447:IVH655449 JFA655447:JFD655449 JOW655447:JOZ655449 JYS655447:JYV655449 KIO655447:KIR655449 KSK655447:KSN655449 LCG655447:LCJ655449 LMC655447:LMF655449 LVY655447:LWB655449 MFU655447:MFX655449 MPQ655447:MPT655449 MZM655447:MZP655449 NJI655447:NJL655449 NTE655447:NTH655449 ODA655447:ODD655449 OMW655447:OMZ655449 OWS655447:OWV655449 PGO655447:PGR655449 PQK655447:PQN655449 QAG655447:QAJ655449 QKC655447:QKF655449 QTY655447:QUB655449 RDU655447:RDX655449 RNQ655447:RNT655449 RXM655447:RXP655449 SHI655447:SHL655449 SRE655447:SRH655449 TBA655447:TBD655449 TKW655447:TKZ655449 TUS655447:TUV655449 UEO655447:UER655449 UOK655447:UON655449 UYG655447:UYJ655449 VIC655447:VIF655449 VRY655447:VSB655449 WBU655447:WBX655449 WLQ655447:WLT655449 WVM655447:WVP655449 E720983:H720985 JA720983:JD720985 SW720983:SZ720985 ACS720983:ACV720985 AMO720983:AMR720985 AWK720983:AWN720985 BGG720983:BGJ720985 BQC720983:BQF720985 BZY720983:CAB720985 CJU720983:CJX720985 CTQ720983:CTT720985 DDM720983:DDP720985 DNI720983:DNL720985 DXE720983:DXH720985 EHA720983:EHD720985 EQW720983:EQZ720985 FAS720983:FAV720985 FKO720983:FKR720985 FUK720983:FUN720985 GEG720983:GEJ720985 GOC720983:GOF720985 GXY720983:GYB720985 HHU720983:HHX720985 HRQ720983:HRT720985 IBM720983:IBP720985 ILI720983:ILL720985 IVE720983:IVH720985 JFA720983:JFD720985 JOW720983:JOZ720985 JYS720983:JYV720985 KIO720983:KIR720985 KSK720983:KSN720985 LCG720983:LCJ720985 LMC720983:LMF720985 LVY720983:LWB720985 MFU720983:MFX720985 MPQ720983:MPT720985 MZM720983:MZP720985 NJI720983:NJL720985 NTE720983:NTH720985 ODA720983:ODD720985 OMW720983:OMZ720985 OWS720983:OWV720985 PGO720983:PGR720985 PQK720983:PQN720985 QAG720983:QAJ720985 QKC720983:QKF720985 QTY720983:QUB720985 RDU720983:RDX720985 RNQ720983:RNT720985 RXM720983:RXP720985 SHI720983:SHL720985 SRE720983:SRH720985 TBA720983:TBD720985 TKW720983:TKZ720985 TUS720983:TUV720985 UEO720983:UER720985 UOK720983:UON720985 UYG720983:UYJ720985 VIC720983:VIF720985 VRY720983:VSB720985 WBU720983:WBX720985 WLQ720983:WLT720985 WVM720983:WVP720985 E786519:H786521 JA786519:JD786521 SW786519:SZ786521 ACS786519:ACV786521 AMO786519:AMR786521 AWK786519:AWN786521 BGG786519:BGJ786521 BQC786519:BQF786521 BZY786519:CAB786521 CJU786519:CJX786521 CTQ786519:CTT786521 DDM786519:DDP786521 DNI786519:DNL786521 DXE786519:DXH786521 EHA786519:EHD786521 EQW786519:EQZ786521 FAS786519:FAV786521 FKO786519:FKR786521 FUK786519:FUN786521 GEG786519:GEJ786521 GOC786519:GOF786521 GXY786519:GYB786521 HHU786519:HHX786521 HRQ786519:HRT786521 IBM786519:IBP786521 ILI786519:ILL786521 IVE786519:IVH786521 JFA786519:JFD786521 JOW786519:JOZ786521 JYS786519:JYV786521 KIO786519:KIR786521 KSK786519:KSN786521 LCG786519:LCJ786521 LMC786519:LMF786521 LVY786519:LWB786521 MFU786519:MFX786521 MPQ786519:MPT786521 MZM786519:MZP786521 NJI786519:NJL786521 NTE786519:NTH786521 ODA786519:ODD786521 OMW786519:OMZ786521 OWS786519:OWV786521 PGO786519:PGR786521 PQK786519:PQN786521 QAG786519:QAJ786521 QKC786519:QKF786521 QTY786519:QUB786521 RDU786519:RDX786521 RNQ786519:RNT786521 RXM786519:RXP786521 SHI786519:SHL786521 SRE786519:SRH786521 TBA786519:TBD786521 TKW786519:TKZ786521 TUS786519:TUV786521 UEO786519:UER786521 UOK786519:UON786521 UYG786519:UYJ786521 VIC786519:VIF786521 VRY786519:VSB786521 WBU786519:WBX786521 WLQ786519:WLT786521 WVM786519:WVP786521 E852055:H852057 JA852055:JD852057 SW852055:SZ852057 ACS852055:ACV852057 AMO852055:AMR852057 AWK852055:AWN852057 BGG852055:BGJ852057 BQC852055:BQF852057 BZY852055:CAB852057 CJU852055:CJX852057 CTQ852055:CTT852057 DDM852055:DDP852057 DNI852055:DNL852057 DXE852055:DXH852057 EHA852055:EHD852057 EQW852055:EQZ852057 FAS852055:FAV852057 FKO852055:FKR852057 FUK852055:FUN852057 GEG852055:GEJ852057 GOC852055:GOF852057 GXY852055:GYB852057 HHU852055:HHX852057 HRQ852055:HRT852057 IBM852055:IBP852057 ILI852055:ILL852057 IVE852055:IVH852057 JFA852055:JFD852057 JOW852055:JOZ852057 JYS852055:JYV852057 KIO852055:KIR852057 KSK852055:KSN852057 LCG852055:LCJ852057 LMC852055:LMF852057 LVY852055:LWB852057 MFU852055:MFX852057 MPQ852055:MPT852057 MZM852055:MZP852057 NJI852055:NJL852057 NTE852055:NTH852057 ODA852055:ODD852057 OMW852055:OMZ852057 OWS852055:OWV852057 PGO852055:PGR852057 PQK852055:PQN852057 QAG852055:QAJ852057 QKC852055:QKF852057 QTY852055:QUB852057 RDU852055:RDX852057 RNQ852055:RNT852057 RXM852055:RXP852057 SHI852055:SHL852057 SRE852055:SRH852057 TBA852055:TBD852057 TKW852055:TKZ852057 TUS852055:TUV852057 UEO852055:UER852057 UOK852055:UON852057 UYG852055:UYJ852057 VIC852055:VIF852057 VRY852055:VSB852057 WBU852055:WBX852057 WLQ852055:WLT852057 WVM852055:WVP852057 E917591:H917593 JA917591:JD917593 SW917591:SZ917593 ACS917591:ACV917593 AMO917591:AMR917593 AWK917591:AWN917593 BGG917591:BGJ917593 BQC917591:BQF917593 BZY917591:CAB917593 CJU917591:CJX917593 CTQ917591:CTT917593 DDM917591:DDP917593 DNI917591:DNL917593 DXE917591:DXH917593 EHA917591:EHD917593 EQW917591:EQZ917593 FAS917591:FAV917593 FKO917591:FKR917593 FUK917591:FUN917593 GEG917591:GEJ917593 GOC917591:GOF917593 GXY917591:GYB917593 HHU917591:HHX917593 HRQ917591:HRT917593 IBM917591:IBP917593 ILI917591:ILL917593 IVE917591:IVH917593 JFA917591:JFD917593 JOW917591:JOZ917593 JYS917591:JYV917593 KIO917591:KIR917593 KSK917591:KSN917593 LCG917591:LCJ917593 LMC917591:LMF917593 LVY917591:LWB917593 MFU917591:MFX917593 MPQ917591:MPT917593 MZM917591:MZP917593 NJI917591:NJL917593 NTE917591:NTH917593 ODA917591:ODD917593 OMW917591:OMZ917593 OWS917591:OWV917593 PGO917591:PGR917593 PQK917591:PQN917593 QAG917591:QAJ917593 QKC917591:QKF917593 QTY917591:QUB917593 RDU917591:RDX917593 RNQ917591:RNT917593 RXM917591:RXP917593 SHI917591:SHL917593 SRE917591:SRH917593 TBA917591:TBD917593 TKW917591:TKZ917593 TUS917591:TUV917593 UEO917591:UER917593 UOK917591:UON917593 UYG917591:UYJ917593 VIC917591:VIF917593 VRY917591:VSB917593 WBU917591:WBX917593 WLQ917591:WLT917593 WVM917591:WVP917593 E983127:H983129 JA983127:JD983129 SW983127:SZ983129 ACS983127:ACV983129 AMO983127:AMR983129 AWK983127:AWN983129 BGG983127:BGJ983129 BQC983127:BQF983129 BZY983127:CAB983129 CJU983127:CJX983129 CTQ983127:CTT983129 DDM983127:DDP983129 DNI983127:DNL983129 DXE983127:DXH983129 EHA983127:EHD983129 EQW983127:EQZ983129 FAS983127:FAV983129 FKO983127:FKR983129 FUK983127:FUN983129 GEG983127:GEJ983129 GOC983127:GOF983129 GXY983127:GYB983129 HHU983127:HHX983129 HRQ983127:HRT983129 IBM983127:IBP983129 ILI983127:ILL983129 IVE983127:IVH983129 JFA983127:JFD983129 JOW983127:JOZ983129 JYS983127:JYV983129 KIO983127:KIR983129 KSK983127:KSN983129 LCG983127:LCJ983129 LMC983127:LMF983129 LVY983127:LWB983129 MFU983127:MFX983129 MPQ983127:MPT983129 MZM983127:MZP983129 NJI983127:NJL983129 NTE983127:NTH983129 ODA983127:ODD983129 OMW983127:OMZ983129 OWS983127:OWV983129 PGO983127:PGR983129 PQK983127:PQN983129 QAG983127:QAJ983129 QKC983127:QKF983129 QTY983127:QUB983129 RDU983127:RDX983129 RNQ983127:RNT983129 RXM983127:RXP983129 SHI983127:SHL983129 SRE983127:SRH983129 TBA983127:TBD983129 TKW983127:TKZ983129 TUS983127:TUV983129 UEO983127:UER983129 UOK983127:UON983129 UYG983127:UYJ983129 VIC983127:VIF983129 VRY983127:VSB983129 WBU983127:WBX983129 WLQ983127:WLT983129 WVM983127:WVP983129 E65790:H65790 JA65790:JD65790 SW65790:SZ65790 ACS65790:ACV65790 AMO65790:AMR65790 AWK65790:AWN65790 BGG65790:BGJ65790 BQC65790:BQF65790 BZY65790:CAB65790 CJU65790:CJX65790 CTQ65790:CTT65790 DDM65790:DDP65790 DNI65790:DNL65790 DXE65790:DXH65790 EHA65790:EHD65790 EQW65790:EQZ65790 FAS65790:FAV65790 FKO65790:FKR65790 FUK65790:FUN65790 GEG65790:GEJ65790 GOC65790:GOF65790 GXY65790:GYB65790 HHU65790:HHX65790 HRQ65790:HRT65790 IBM65790:IBP65790 ILI65790:ILL65790 IVE65790:IVH65790 JFA65790:JFD65790 JOW65790:JOZ65790 JYS65790:JYV65790 KIO65790:KIR65790 KSK65790:KSN65790 LCG65790:LCJ65790 LMC65790:LMF65790 LVY65790:LWB65790 MFU65790:MFX65790 MPQ65790:MPT65790 MZM65790:MZP65790 NJI65790:NJL65790 NTE65790:NTH65790 ODA65790:ODD65790 OMW65790:OMZ65790 OWS65790:OWV65790 PGO65790:PGR65790 PQK65790:PQN65790 QAG65790:QAJ65790 QKC65790:QKF65790 QTY65790:QUB65790 RDU65790:RDX65790 RNQ65790:RNT65790 RXM65790:RXP65790 SHI65790:SHL65790 SRE65790:SRH65790 TBA65790:TBD65790 TKW65790:TKZ65790 TUS65790:TUV65790 UEO65790:UER65790 UOK65790:UON65790 UYG65790:UYJ65790 VIC65790:VIF65790 VRY65790:VSB65790 WBU65790:WBX65790 WLQ65790:WLT65790 WVM65790:WVP65790 E131326:H131326 JA131326:JD131326 SW131326:SZ131326 ACS131326:ACV131326 AMO131326:AMR131326 AWK131326:AWN131326 BGG131326:BGJ131326 BQC131326:BQF131326 BZY131326:CAB131326 CJU131326:CJX131326 CTQ131326:CTT131326 DDM131326:DDP131326 DNI131326:DNL131326 DXE131326:DXH131326 EHA131326:EHD131326 EQW131326:EQZ131326 FAS131326:FAV131326 FKO131326:FKR131326 FUK131326:FUN131326 GEG131326:GEJ131326 GOC131326:GOF131326 GXY131326:GYB131326 HHU131326:HHX131326 HRQ131326:HRT131326 IBM131326:IBP131326 ILI131326:ILL131326 IVE131326:IVH131326 JFA131326:JFD131326 JOW131326:JOZ131326 JYS131326:JYV131326 KIO131326:KIR131326 KSK131326:KSN131326 LCG131326:LCJ131326 LMC131326:LMF131326 LVY131326:LWB131326 MFU131326:MFX131326 MPQ131326:MPT131326 MZM131326:MZP131326 NJI131326:NJL131326 NTE131326:NTH131326 ODA131326:ODD131326 OMW131326:OMZ131326 OWS131326:OWV131326 PGO131326:PGR131326 PQK131326:PQN131326 QAG131326:QAJ131326 QKC131326:QKF131326 QTY131326:QUB131326 RDU131326:RDX131326 RNQ131326:RNT131326 RXM131326:RXP131326 SHI131326:SHL131326 SRE131326:SRH131326 TBA131326:TBD131326 TKW131326:TKZ131326 TUS131326:TUV131326 UEO131326:UER131326 UOK131326:UON131326 UYG131326:UYJ131326 VIC131326:VIF131326 VRY131326:VSB131326 WBU131326:WBX131326 WLQ131326:WLT131326 WVM131326:WVP131326 E196862:H196862 JA196862:JD196862 SW196862:SZ196862 ACS196862:ACV196862 AMO196862:AMR196862 AWK196862:AWN196862 BGG196862:BGJ196862 BQC196862:BQF196862 BZY196862:CAB196862 CJU196862:CJX196862 CTQ196862:CTT196862 DDM196862:DDP196862 DNI196862:DNL196862 DXE196862:DXH196862 EHA196862:EHD196862 EQW196862:EQZ196862 FAS196862:FAV196862 FKO196862:FKR196862 FUK196862:FUN196862 GEG196862:GEJ196862 GOC196862:GOF196862 GXY196862:GYB196862 HHU196862:HHX196862 HRQ196862:HRT196862 IBM196862:IBP196862 ILI196862:ILL196862 IVE196862:IVH196862 JFA196862:JFD196862 JOW196862:JOZ196862 JYS196862:JYV196862 KIO196862:KIR196862 KSK196862:KSN196862 LCG196862:LCJ196862 LMC196862:LMF196862 LVY196862:LWB196862 MFU196862:MFX196862 MPQ196862:MPT196862 MZM196862:MZP196862 NJI196862:NJL196862 NTE196862:NTH196862 ODA196862:ODD196862 OMW196862:OMZ196862 OWS196862:OWV196862 PGO196862:PGR196862 PQK196862:PQN196862 QAG196862:QAJ196862 QKC196862:QKF196862 QTY196862:QUB196862 RDU196862:RDX196862 RNQ196862:RNT196862 RXM196862:RXP196862 SHI196862:SHL196862 SRE196862:SRH196862 TBA196862:TBD196862 TKW196862:TKZ196862 TUS196862:TUV196862 UEO196862:UER196862 UOK196862:UON196862 UYG196862:UYJ196862 VIC196862:VIF196862 VRY196862:VSB196862 WBU196862:WBX196862 WLQ196862:WLT196862 WVM196862:WVP196862 E262398:H262398 JA262398:JD262398 SW262398:SZ262398 ACS262398:ACV262398 AMO262398:AMR262398 AWK262398:AWN262398 BGG262398:BGJ262398 BQC262398:BQF262398 BZY262398:CAB262398 CJU262398:CJX262398 CTQ262398:CTT262398 DDM262398:DDP262398 DNI262398:DNL262398 DXE262398:DXH262398 EHA262398:EHD262398 EQW262398:EQZ262398 FAS262398:FAV262398 FKO262398:FKR262398 FUK262398:FUN262398 GEG262398:GEJ262398 GOC262398:GOF262398 GXY262398:GYB262398 HHU262398:HHX262398 HRQ262398:HRT262398 IBM262398:IBP262398 ILI262398:ILL262398 IVE262398:IVH262398 JFA262398:JFD262398 JOW262398:JOZ262398 JYS262398:JYV262398 KIO262398:KIR262398 KSK262398:KSN262398 LCG262398:LCJ262398 LMC262398:LMF262398 LVY262398:LWB262398 MFU262398:MFX262398 MPQ262398:MPT262398 MZM262398:MZP262398 NJI262398:NJL262398 NTE262398:NTH262398 ODA262398:ODD262398 OMW262398:OMZ262398 OWS262398:OWV262398 PGO262398:PGR262398 PQK262398:PQN262398 QAG262398:QAJ262398 QKC262398:QKF262398 QTY262398:QUB262398 RDU262398:RDX262398 RNQ262398:RNT262398 RXM262398:RXP262398 SHI262398:SHL262398 SRE262398:SRH262398 TBA262398:TBD262398 TKW262398:TKZ262398 TUS262398:TUV262398 UEO262398:UER262398 UOK262398:UON262398 UYG262398:UYJ262398 VIC262398:VIF262398 VRY262398:VSB262398 WBU262398:WBX262398 WLQ262398:WLT262398 WVM262398:WVP262398 E327934:H327934 JA327934:JD327934 SW327934:SZ327934 ACS327934:ACV327934 AMO327934:AMR327934 AWK327934:AWN327934 BGG327934:BGJ327934 BQC327934:BQF327934 BZY327934:CAB327934 CJU327934:CJX327934 CTQ327934:CTT327934 DDM327934:DDP327934 DNI327934:DNL327934 DXE327934:DXH327934 EHA327934:EHD327934 EQW327934:EQZ327934 FAS327934:FAV327934 FKO327934:FKR327934 FUK327934:FUN327934 GEG327934:GEJ327934 GOC327934:GOF327934 GXY327934:GYB327934 HHU327934:HHX327934 HRQ327934:HRT327934 IBM327934:IBP327934 ILI327934:ILL327934 IVE327934:IVH327934 JFA327934:JFD327934 JOW327934:JOZ327934 JYS327934:JYV327934 KIO327934:KIR327934 KSK327934:KSN327934 LCG327934:LCJ327934 LMC327934:LMF327934 LVY327934:LWB327934 MFU327934:MFX327934 MPQ327934:MPT327934 MZM327934:MZP327934 NJI327934:NJL327934 NTE327934:NTH327934 ODA327934:ODD327934 OMW327934:OMZ327934 OWS327934:OWV327934 PGO327934:PGR327934 PQK327934:PQN327934 QAG327934:QAJ327934 QKC327934:QKF327934 QTY327934:QUB327934 RDU327934:RDX327934 RNQ327934:RNT327934 RXM327934:RXP327934 SHI327934:SHL327934 SRE327934:SRH327934 TBA327934:TBD327934 TKW327934:TKZ327934 TUS327934:TUV327934 UEO327934:UER327934 UOK327934:UON327934 UYG327934:UYJ327934 VIC327934:VIF327934 VRY327934:VSB327934 WBU327934:WBX327934 WLQ327934:WLT327934 WVM327934:WVP327934 E393470:H393470 JA393470:JD393470 SW393470:SZ393470 ACS393470:ACV393470 AMO393470:AMR393470 AWK393470:AWN393470 BGG393470:BGJ393470 BQC393470:BQF393470 BZY393470:CAB393470 CJU393470:CJX393470 CTQ393470:CTT393470 DDM393470:DDP393470 DNI393470:DNL393470 DXE393470:DXH393470 EHA393470:EHD393470 EQW393470:EQZ393470 FAS393470:FAV393470 FKO393470:FKR393470 FUK393470:FUN393470 GEG393470:GEJ393470 GOC393470:GOF393470 GXY393470:GYB393470 HHU393470:HHX393470 HRQ393470:HRT393470 IBM393470:IBP393470 ILI393470:ILL393470 IVE393470:IVH393470 JFA393470:JFD393470 JOW393470:JOZ393470 JYS393470:JYV393470 KIO393470:KIR393470 KSK393470:KSN393470 LCG393470:LCJ393470 LMC393470:LMF393470 LVY393470:LWB393470 MFU393470:MFX393470 MPQ393470:MPT393470 MZM393470:MZP393470 NJI393470:NJL393470 NTE393470:NTH393470 ODA393470:ODD393470 OMW393470:OMZ393470 OWS393470:OWV393470 PGO393470:PGR393470 PQK393470:PQN393470 QAG393470:QAJ393470 QKC393470:QKF393470 QTY393470:QUB393470 RDU393470:RDX393470 RNQ393470:RNT393470 RXM393470:RXP393470 SHI393470:SHL393470 SRE393470:SRH393470 TBA393470:TBD393470 TKW393470:TKZ393470 TUS393470:TUV393470 UEO393470:UER393470 UOK393470:UON393470 UYG393470:UYJ393470 VIC393470:VIF393470 VRY393470:VSB393470 WBU393470:WBX393470 WLQ393470:WLT393470 WVM393470:WVP393470 E459006:H459006 JA459006:JD459006 SW459006:SZ459006 ACS459006:ACV459006 AMO459006:AMR459006 AWK459006:AWN459006 BGG459006:BGJ459006 BQC459006:BQF459006 BZY459006:CAB459006 CJU459006:CJX459006 CTQ459006:CTT459006 DDM459006:DDP459006 DNI459006:DNL459006 DXE459006:DXH459006 EHA459006:EHD459006 EQW459006:EQZ459006 FAS459006:FAV459006 FKO459006:FKR459006 FUK459006:FUN459006 GEG459006:GEJ459006 GOC459006:GOF459006 GXY459006:GYB459006 HHU459006:HHX459006 HRQ459006:HRT459006 IBM459006:IBP459006 ILI459006:ILL459006 IVE459006:IVH459006 JFA459006:JFD459006 JOW459006:JOZ459006 JYS459006:JYV459006 KIO459006:KIR459006 KSK459006:KSN459006 LCG459006:LCJ459006 LMC459006:LMF459006 LVY459006:LWB459006 MFU459006:MFX459006 MPQ459006:MPT459006 MZM459006:MZP459006 NJI459006:NJL459006 NTE459006:NTH459006 ODA459006:ODD459006 OMW459006:OMZ459006 OWS459006:OWV459006 PGO459006:PGR459006 PQK459006:PQN459006 QAG459006:QAJ459006 QKC459006:QKF459006 QTY459006:QUB459006 RDU459006:RDX459006 RNQ459006:RNT459006 RXM459006:RXP459006 SHI459006:SHL459006 SRE459006:SRH459006 TBA459006:TBD459006 TKW459006:TKZ459006 TUS459006:TUV459006 UEO459006:UER459006 UOK459006:UON459006 UYG459006:UYJ459006 VIC459006:VIF459006 VRY459006:VSB459006 WBU459006:WBX459006 WLQ459006:WLT459006 WVM459006:WVP459006 E524542:H524542 JA524542:JD524542 SW524542:SZ524542 ACS524542:ACV524542 AMO524542:AMR524542 AWK524542:AWN524542 BGG524542:BGJ524542 BQC524542:BQF524542 BZY524542:CAB524542 CJU524542:CJX524542 CTQ524542:CTT524542 DDM524542:DDP524542 DNI524542:DNL524542 DXE524542:DXH524542 EHA524542:EHD524542 EQW524542:EQZ524542 FAS524542:FAV524542 FKO524542:FKR524542 FUK524542:FUN524542 GEG524542:GEJ524542 GOC524542:GOF524542 GXY524542:GYB524542 HHU524542:HHX524542 HRQ524542:HRT524542 IBM524542:IBP524542 ILI524542:ILL524542 IVE524542:IVH524542 JFA524542:JFD524542 JOW524542:JOZ524542 JYS524542:JYV524542 KIO524542:KIR524542 KSK524542:KSN524542 LCG524542:LCJ524542 LMC524542:LMF524542 LVY524542:LWB524542 MFU524542:MFX524542 MPQ524542:MPT524542 MZM524542:MZP524542 NJI524542:NJL524542 NTE524542:NTH524542 ODA524542:ODD524542 OMW524542:OMZ524542 OWS524542:OWV524542 PGO524542:PGR524542 PQK524542:PQN524542 QAG524542:QAJ524542 QKC524542:QKF524542 QTY524542:QUB524542 RDU524542:RDX524542 RNQ524542:RNT524542 RXM524542:RXP524542 SHI524542:SHL524542 SRE524542:SRH524542 TBA524542:TBD524542 TKW524542:TKZ524542 TUS524542:TUV524542 UEO524542:UER524542 UOK524542:UON524542 UYG524542:UYJ524542 VIC524542:VIF524542 VRY524542:VSB524542 WBU524542:WBX524542 WLQ524542:WLT524542 WVM524542:WVP524542 E590078:H590078 JA590078:JD590078 SW590078:SZ590078 ACS590078:ACV590078 AMO590078:AMR590078 AWK590078:AWN590078 BGG590078:BGJ590078 BQC590078:BQF590078 BZY590078:CAB590078 CJU590078:CJX590078 CTQ590078:CTT590078 DDM590078:DDP590078 DNI590078:DNL590078 DXE590078:DXH590078 EHA590078:EHD590078 EQW590078:EQZ590078 FAS590078:FAV590078 FKO590078:FKR590078 FUK590078:FUN590078 GEG590078:GEJ590078 GOC590078:GOF590078 GXY590078:GYB590078 HHU590078:HHX590078 HRQ590078:HRT590078 IBM590078:IBP590078 ILI590078:ILL590078 IVE590078:IVH590078 JFA590078:JFD590078 JOW590078:JOZ590078 JYS590078:JYV590078 KIO590078:KIR590078 KSK590078:KSN590078 LCG590078:LCJ590078 LMC590078:LMF590078 LVY590078:LWB590078 MFU590078:MFX590078 MPQ590078:MPT590078 MZM590078:MZP590078 NJI590078:NJL590078 NTE590078:NTH590078 ODA590078:ODD590078 OMW590078:OMZ590078 OWS590078:OWV590078 PGO590078:PGR590078 PQK590078:PQN590078 QAG590078:QAJ590078 QKC590078:QKF590078 QTY590078:QUB590078 RDU590078:RDX590078 RNQ590078:RNT590078 RXM590078:RXP590078 SHI590078:SHL590078 SRE590078:SRH590078 TBA590078:TBD590078 TKW590078:TKZ590078 TUS590078:TUV590078 UEO590078:UER590078 UOK590078:UON590078 UYG590078:UYJ590078 VIC590078:VIF590078 VRY590078:VSB590078 WBU590078:WBX590078 WLQ590078:WLT590078 WVM590078:WVP590078 E655614:H655614 JA655614:JD655614 SW655614:SZ655614 ACS655614:ACV655614 AMO655614:AMR655614 AWK655614:AWN655614 BGG655614:BGJ655614 BQC655614:BQF655614 BZY655614:CAB655614 CJU655614:CJX655614 CTQ655614:CTT655614 DDM655614:DDP655614 DNI655614:DNL655614 DXE655614:DXH655614 EHA655614:EHD655614 EQW655614:EQZ655614 FAS655614:FAV655614 FKO655614:FKR655614 FUK655614:FUN655614 GEG655614:GEJ655614 GOC655614:GOF655614 GXY655614:GYB655614 HHU655614:HHX655614 HRQ655614:HRT655614 IBM655614:IBP655614 ILI655614:ILL655614 IVE655614:IVH655614 JFA655614:JFD655614 JOW655614:JOZ655614 JYS655614:JYV655614 KIO655614:KIR655614 KSK655614:KSN655614 LCG655614:LCJ655614 LMC655614:LMF655614 LVY655614:LWB655614 MFU655614:MFX655614 MPQ655614:MPT655614 MZM655614:MZP655614 NJI655614:NJL655614 NTE655614:NTH655614 ODA655614:ODD655614 OMW655614:OMZ655614 OWS655614:OWV655614 PGO655614:PGR655614 PQK655614:PQN655614 QAG655614:QAJ655614 QKC655614:QKF655614 QTY655614:QUB655614 RDU655614:RDX655614 RNQ655614:RNT655614 RXM655614:RXP655614 SHI655614:SHL655614 SRE655614:SRH655614 TBA655614:TBD655614 TKW655614:TKZ655614 TUS655614:TUV655614 UEO655614:UER655614 UOK655614:UON655614 UYG655614:UYJ655614 VIC655614:VIF655614 VRY655614:VSB655614 WBU655614:WBX655614 WLQ655614:WLT655614 WVM655614:WVP655614 E721150:H721150 JA721150:JD721150 SW721150:SZ721150 ACS721150:ACV721150 AMO721150:AMR721150 AWK721150:AWN721150 BGG721150:BGJ721150 BQC721150:BQF721150 BZY721150:CAB721150 CJU721150:CJX721150 CTQ721150:CTT721150 DDM721150:DDP721150 DNI721150:DNL721150 DXE721150:DXH721150 EHA721150:EHD721150 EQW721150:EQZ721150 FAS721150:FAV721150 FKO721150:FKR721150 FUK721150:FUN721150 GEG721150:GEJ721150 GOC721150:GOF721150 GXY721150:GYB721150 HHU721150:HHX721150 HRQ721150:HRT721150 IBM721150:IBP721150 ILI721150:ILL721150 IVE721150:IVH721150 JFA721150:JFD721150 JOW721150:JOZ721150 JYS721150:JYV721150 KIO721150:KIR721150 KSK721150:KSN721150 LCG721150:LCJ721150 LMC721150:LMF721150 LVY721150:LWB721150 MFU721150:MFX721150 MPQ721150:MPT721150 MZM721150:MZP721150 NJI721150:NJL721150 NTE721150:NTH721150 ODA721150:ODD721150 OMW721150:OMZ721150 OWS721150:OWV721150 PGO721150:PGR721150 PQK721150:PQN721150 QAG721150:QAJ721150 QKC721150:QKF721150 QTY721150:QUB721150 RDU721150:RDX721150 RNQ721150:RNT721150 RXM721150:RXP721150 SHI721150:SHL721150 SRE721150:SRH721150 TBA721150:TBD721150 TKW721150:TKZ721150 TUS721150:TUV721150 UEO721150:UER721150 UOK721150:UON721150 UYG721150:UYJ721150 VIC721150:VIF721150 VRY721150:VSB721150 WBU721150:WBX721150 WLQ721150:WLT721150 WVM721150:WVP721150 E786686:H786686 JA786686:JD786686 SW786686:SZ786686 ACS786686:ACV786686 AMO786686:AMR786686 AWK786686:AWN786686 BGG786686:BGJ786686 BQC786686:BQF786686 BZY786686:CAB786686 CJU786686:CJX786686 CTQ786686:CTT786686 DDM786686:DDP786686 DNI786686:DNL786686 DXE786686:DXH786686 EHA786686:EHD786686 EQW786686:EQZ786686 FAS786686:FAV786686 FKO786686:FKR786686 FUK786686:FUN786686 GEG786686:GEJ786686 GOC786686:GOF786686 GXY786686:GYB786686 HHU786686:HHX786686 HRQ786686:HRT786686 IBM786686:IBP786686 ILI786686:ILL786686 IVE786686:IVH786686 JFA786686:JFD786686 JOW786686:JOZ786686 JYS786686:JYV786686 KIO786686:KIR786686 KSK786686:KSN786686 LCG786686:LCJ786686 LMC786686:LMF786686 LVY786686:LWB786686 MFU786686:MFX786686 MPQ786686:MPT786686 MZM786686:MZP786686 NJI786686:NJL786686 NTE786686:NTH786686 ODA786686:ODD786686 OMW786686:OMZ786686 OWS786686:OWV786686 PGO786686:PGR786686 PQK786686:PQN786686 QAG786686:QAJ786686 QKC786686:QKF786686 QTY786686:QUB786686 RDU786686:RDX786686 RNQ786686:RNT786686 RXM786686:RXP786686 SHI786686:SHL786686 SRE786686:SRH786686 TBA786686:TBD786686 TKW786686:TKZ786686 TUS786686:TUV786686 UEO786686:UER786686 UOK786686:UON786686 UYG786686:UYJ786686 VIC786686:VIF786686 VRY786686:VSB786686 WBU786686:WBX786686 WLQ786686:WLT786686 WVM786686:WVP786686 E852222:H852222 JA852222:JD852222 SW852222:SZ852222 ACS852222:ACV852222 AMO852222:AMR852222 AWK852222:AWN852222 BGG852222:BGJ852222 BQC852222:BQF852222 BZY852222:CAB852222 CJU852222:CJX852222 CTQ852222:CTT852222 DDM852222:DDP852222 DNI852222:DNL852222 DXE852222:DXH852222 EHA852222:EHD852222 EQW852222:EQZ852222 FAS852222:FAV852222 FKO852222:FKR852222 FUK852222:FUN852222 GEG852222:GEJ852222 GOC852222:GOF852222 GXY852222:GYB852222 HHU852222:HHX852222 HRQ852222:HRT852222 IBM852222:IBP852222 ILI852222:ILL852222 IVE852222:IVH852222 JFA852222:JFD852222 JOW852222:JOZ852222 JYS852222:JYV852222 KIO852222:KIR852222 KSK852222:KSN852222 LCG852222:LCJ852222 LMC852222:LMF852222 LVY852222:LWB852222 MFU852222:MFX852222 MPQ852222:MPT852222 MZM852222:MZP852222 NJI852222:NJL852222 NTE852222:NTH852222 ODA852222:ODD852222 OMW852222:OMZ852222 OWS852222:OWV852222 PGO852222:PGR852222 PQK852222:PQN852222 QAG852222:QAJ852222 QKC852222:QKF852222 QTY852222:QUB852222 RDU852222:RDX852222 RNQ852222:RNT852222 RXM852222:RXP852222 SHI852222:SHL852222 SRE852222:SRH852222 TBA852222:TBD852222 TKW852222:TKZ852222 TUS852222:TUV852222 UEO852222:UER852222 UOK852222:UON852222 UYG852222:UYJ852222 VIC852222:VIF852222 VRY852222:VSB852222 WBU852222:WBX852222 WLQ852222:WLT852222 WVM852222:WVP852222 E917758:H917758 JA917758:JD917758 SW917758:SZ917758 ACS917758:ACV917758 AMO917758:AMR917758 AWK917758:AWN917758 BGG917758:BGJ917758 BQC917758:BQF917758 BZY917758:CAB917758 CJU917758:CJX917758 CTQ917758:CTT917758 DDM917758:DDP917758 DNI917758:DNL917758 DXE917758:DXH917758 EHA917758:EHD917758 EQW917758:EQZ917758 FAS917758:FAV917758 FKO917758:FKR917758 FUK917758:FUN917758 GEG917758:GEJ917758 GOC917758:GOF917758 GXY917758:GYB917758 HHU917758:HHX917758 HRQ917758:HRT917758 IBM917758:IBP917758 ILI917758:ILL917758 IVE917758:IVH917758 JFA917758:JFD917758 JOW917758:JOZ917758 JYS917758:JYV917758 KIO917758:KIR917758 KSK917758:KSN917758 LCG917758:LCJ917758 LMC917758:LMF917758 LVY917758:LWB917758 MFU917758:MFX917758 MPQ917758:MPT917758 MZM917758:MZP917758 NJI917758:NJL917758 NTE917758:NTH917758 ODA917758:ODD917758 OMW917758:OMZ917758 OWS917758:OWV917758 PGO917758:PGR917758 PQK917758:PQN917758 QAG917758:QAJ917758 QKC917758:QKF917758 QTY917758:QUB917758 RDU917758:RDX917758 RNQ917758:RNT917758 RXM917758:RXP917758 SHI917758:SHL917758 SRE917758:SRH917758 TBA917758:TBD917758 TKW917758:TKZ917758 TUS917758:TUV917758 UEO917758:UER917758 UOK917758:UON917758 UYG917758:UYJ917758 VIC917758:VIF917758 VRY917758:VSB917758 WBU917758:WBX917758 WLQ917758:WLT917758 WVM917758:WVP917758 E983294:H983294 JA983294:JD983294 SW983294:SZ983294 ACS983294:ACV983294 AMO983294:AMR983294 AWK983294:AWN983294 BGG983294:BGJ983294 BQC983294:BQF983294 BZY983294:CAB983294 CJU983294:CJX983294 CTQ983294:CTT983294 DDM983294:DDP983294 DNI983294:DNL983294 DXE983294:DXH983294 EHA983294:EHD983294 EQW983294:EQZ983294 FAS983294:FAV983294 FKO983294:FKR983294 FUK983294:FUN983294 GEG983294:GEJ983294 GOC983294:GOF983294 GXY983294:GYB983294 HHU983294:HHX983294 HRQ983294:HRT983294 IBM983294:IBP983294 ILI983294:ILL983294 IVE983294:IVH983294 JFA983294:JFD983294 JOW983294:JOZ983294 JYS983294:JYV983294 KIO983294:KIR983294 KSK983294:KSN983294 LCG983294:LCJ983294 LMC983294:LMF983294 LVY983294:LWB983294 MFU983294:MFX983294 MPQ983294:MPT983294 MZM983294:MZP983294 NJI983294:NJL983294 NTE983294:NTH983294 ODA983294:ODD983294 OMW983294:OMZ983294 OWS983294:OWV983294 PGO983294:PGR983294 PQK983294:PQN983294 QAG983294:QAJ983294 QKC983294:QKF983294 QTY983294:QUB983294 RDU983294:RDX983294 RNQ983294:RNT983294 RXM983294:RXP983294 SHI983294:SHL983294 SRE983294:SRH983294 TBA983294:TBD983294 TKW983294:TKZ983294 TUS983294:TUV983294 UEO983294:UER983294 UOK983294:UON983294 UYG983294:UYJ983294 VIC983294:VIF983294 VRY983294:VSB983294 WBU983294:WBX983294 WLQ983294:WLT983294 WVM983294:WVP983294 E65828:H65830 JA65828:JD65830 SW65828:SZ65830 ACS65828:ACV65830 AMO65828:AMR65830 AWK65828:AWN65830 BGG65828:BGJ65830 BQC65828:BQF65830 BZY65828:CAB65830 CJU65828:CJX65830 CTQ65828:CTT65830 DDM65828:DDP65830 DNI65828:DNL65830 DXE65828:DXH65830 EHA65828:EHD65830 EQW65828:EQZ65830 FAS65828:FAV65830 FKO65828:FKR65830 FUK65828:FUN65830 GEG65828:GEJ65830 GOC65828:GOF65830 GXY65828:GYB65830 HHU65828:HHX65830 HRQ65828:HRT65830 IBM65828:IBP65830 ILI65828:ILL65830 IVE65828:IVH65830 JFA65828:JFD65830 JOW65828:JOZ65830 JYS65828:JYV65830 KIO65828:KIR65830 KSK65828:KSN65830 LCG65828:LCJ65830 LMC65828:LMF65830 LVY65828:LWB65830 MFU65828:MFX65830 MPQ65828:MPT65830 MZM65828:MZP65830 NJI65828:NJL65830 NTE65828:NTH65830 ODA65828:ODD65830 OMW65828:OMZ65830 OWS65828:OWV65830 PGO65828:PGR65830 PQK65828:PQN65830 QAG65828:QAJ65830 QKC65828:QKF65830 QTY65828:QUB65830 RDU65828:RDX65830 RNQ65828:RNT65830 RXM65828:RXP65830 SHI65828:SHL65830 SRE65828:SRH65830 TBA65828:TBD65830 TKW65828:TKZ65830 TUS65828:TUV65830 UEO65828:UER65830 UOK65828:UON65830 UYG65828:UYJ65830 VIC65828:VIF65830 VRY65828:VSB65830 WBU65828:WBX65830 WLQ65828:WLT65830 WVM65828:WVP65830 E131364:H131366 JA131364:JD131366 SW131364:SZ131366 ACS131364:ACV131366 AMO131364:AMR131366 AWK131364:AWN131366 BGG131364:BGJ131366 BQC131364:BQF131366 BZY131364:CAB131366 CJU131364:CJX131366 CTQ131364:CTT131366 DDM131364:DDP131366 DNI131364:DNL131366 DXE131364:DXH131366 EHA131364:EHD131366 EQW131364:EQZ131366 FAS131364:FAV131366 FKO131364:FKR131366 FUK131364:FUN131366 GEG131364:GEJ131366 GOC131364:GOF131366 GXY131364:GYB131366 HHU131364:HHX131366 HRQ131364:HRT131366 IBM131364:IBP131366 ILI131364:ILL131366 IVE131364:IVH131366 JFA131364:JFD131366 JOW131364:JOZ131366 JYS131364:JYV131366 KIO131364:KIR131366 KSK131364:KSN131366 LCG131364:LCJ131366 LMC131364:LMF131366 LVY131364:LWB131366 MFU131364:MFX131366 MPQ131364:MPT131366 MZM131364:MZP131366 NJI131364:NJL131366 NTE131364:NTH131366 ODA131364:ODD131366 OMW131364:OMZ131366 OWS131364:OWV131366 PGO131364:PGR131366 PQK131364:PQN131366 QAG131364:QAJ131366 QKC131364:QKF131366 QTY131364:QUB131366 RDU131364:RDX131366 RNQ131364:RNT131366 RXM131364:RXP131366 SHI131364:SHL131366 SRE131364:SRH131366 TBA131364:TBD131366 TKW131364:TKZ131366 TUS131364:TUV131366 UEO131364:UER131366 UOK131364:UON131366 UYG131364:UYJ131366 VIC131364:VIF131366 VRY131364:VSB131366 WBU131364:WBX131366 WLQ131364:WLT131366 WVM131364:WVP131366 E196900:H196902 JA196900:JD196902 SW196900:SZ196902 ACS196900:ACV196902 AMO196900:AMR196902 AWK196900:AWN196902 BGG196900:BGJ196902 BQC196900:BQF196902 BZY196900:CAB196902 CJU196900:CJX196902 CTQ196900:CTT196902 DDM196900:DDP196902 DNI196900:DNL196902 DXE196900:DXH196902 EHA196900:EHD196902 EQW196900:EQZ196902 FAS196900:FAV196902 FKO196900:FKR196902 FUK196900:FUN196902 GEG196900:GEJ196902 GOC196900:GOF196902 GXY196900:GYB196902 HHU196900:HHX196902 HRQ196900:HRT196902 IBM196900:IBP196902 ILI196900:ILL196902 IVE196900:IVH196902 JFA196900:JFD196902 JOW196900:JOZ196902 JYS196900:JYV196902 KIO196900:KIR196902 KSK196900:KSN196902 LCG196900:LCJ196902 LMC196900:LMF196902 LVY196900:LWB196902 MFU196900:MFX196902 MPQ196900:MPT196902 MZM196900:MZP196902 NJI196900:NJL196902 NTE196900:NTH196902 ODA196900:ODD196902 OMW196900:OMZ196902 OWS196900:OWV196902 PGO196900:PGR196902 PQK196900:PQN196902 QAG196900:QAJ196902 QKC196900:QKF196902 QTY196900:QUB196902 RDU196900:RDX196902 RNQ196900:RNT196902 RXM196900:RXP196902 SHI196900:SHL196902 SRE196900:SRH196902 TBA196900:TBD196902 TKW196900:TKZ196902 TUS196900:TUV196902 UEO196900:UER196902 UOK196900:UON196902 UYG196900:UYJ196902 VIC196900:VIF196902 VRY196900:VSB196902 WBU196900:WBX196902 WLQ196900:WLT196902 WVM196900:WVP196902 E262436:H262438 JA262436:JD262438 SW262436:SZ262438 ACS262436:ACV262438 AMO262436:AMR262438 AWK262436:AWN262438 BGG262436:BGJ262438 BQC262436:BQF262438 BZY262436:CAB262438 CJU262436:CJX262438 CTQ262436:CTT262438 DDM262436:DDP262438 DNI262436:DNL262438 DXE262436:DXH262438 EHA262436:EHD262438 EQW262436:EQZ262438 FAS262436:FAV262438 FKO262436:FKR262438 FUK262436:FUN262438 GEG262436:GEJ262438 GOC262436:GOF262438 GXY262436:GYB262438 HHU262436:HHX262438 HRQ262436:HRT262438 IBM262436:IBP262438 ILI262436:ILL262438 IVE262436:IVH262438 JFA262436:JFD262438 JOW262436:JOZ262438 JYS262436:JYV262438 KIO262436:KIR262438 KSK262436:KSN262438 LCG262436:LCJ262438 LMC262436:LMF262438 LVY262436:LWB262438 MFU262436:MFX262438 MPQ262436:MPT262438 MZM262436:MZP262438 NJI262436:NJL262438 NTE262436:NTH262438 ODA262436:ODD262438 OMW262436:OMZ262438 OWS262436:OWV262438 PGO262436:PGR262438 PQK262436:PQN262438 QAG262436:QAJ262438 QKC262436:QKF262438 QTY262436:QUB262438 RDU262436:RDX262438 RNQ262436:RNT262438 RXM262436:RXP262438 SHI262436:SHL262438 SRE262436:SRH262438 TBA262436:TBD262438 TKW262436:TKZ262438 TUS262436:TUV262438 UEO262436:UER262438 UOK262436:UON262438 UYG262436:UYJ262438 VIC262436:VIF262438 VRY262436:VSB262438 WBU262436:WBX262438 WLQ262436:WLT262438 WVM262436:WVP262438 E327972:H327974 JA327972:JD327974 SW327972:SZ327974 ACS327972:ACV327974 AMO327972:AMR327974 AWK327972:AWN327974 BGG327972:BGJ327974 BQC327972:BQF327974 BZY327972:CAB327974 CJU327972:CJX327974 CTQ327972:CTT327974 DDM327972:DDP327974 DNI327972:DNL327974 DXE327972:DXH327974 EHA327972:EHD327974 EQW327972:EQZ327974 FAS327972:FAV327974 FKO327972:FKR327974 FUK327972:FUN327974 GEG327972:GEJ327974 GOC327972:GOF327974 GXY327972:GYB327974 HHU327972:HHX327974 HRQ327972:HRT327974 IBM327972:IBP327974 ILI327972:ILL327974 IVE327972:IVH327974 JFA327972:JFD327974 JOW327972:JOZ327974 JYS327972:JYV327974 KIO327972:KIR327974 KSK327972:KSN327974 LCG327972:LCJ327974 LMC327972:LMF327974 LVY327972:LWB327974 MFU327972:MFX327974 MPQ327972:MPT327974 MZM327972:MZP327974 NJI327972:NJL327974 NTE327972:NTH327974 ODA327972:ODD327974 OMW327972:OMZ327974 OWS327972:OWV327974 PGO327972:PGR327974 PQK327972:PQN327974 QAG327972:QAJ327974 QKC327972:QKF327974 QTY327972:QUB327974 RDU327972:RDX327974 RNQ327972:RNT327974 RXM327972:RXP327974 SHI327972:SHL327974 SRE327972:SRH327974 TBA327972:TBD327974 TKW327972:TKZ327974 TUS327972:TUV327974 UEO327972:UER327974 UOK327972:UON327974 UYG327972:UYJ327974 VIC327972:VIF327974 VRY327972:VSB327974 WBU327972:WBX327974 WLQ327972:WLT327974 WVM327972:WVP327974 E393508:H393510 JA393508:JD393510 SW393508:SZ393510 ACS393508:ACV393510 AMO393508:AMR393510 AWK393508:AWN393510 BGG393508:BGJ393510 BQC393508:BQF393510 BZY393508:CAB393510 CJU393508:CJX393510 CTQ393508:CTT393510 DDM393508:DDP393510 DNI393508:DNL393510 DXE393508:DXH393510 EHA393508:EHD393510 EQW393508:EQZ393510 FAS393508:FAV393510 FKO393508:FKR393510 FUK393508:FUN393510 GEG393508:GEJ393510 GOC393508:GOF393510 GXY393508:GYB393510 HHU393508:HHX393510 HRQ393508:HRT393510 IBM393508:IBP393510 ILI393508:ILL393510 IVE393508:IVH393510 JFA393508:JFD393510 JOW393508:JOZ393510 JYS393508:JYV393510 KIO393508:KIR393510 KSK393508:KSN393510 LCG393508:LCJ393510 LMC393508:LMF393510 LVY393508:LWB393510 MFU393508:MFX393510 MPQ393508:MPT393510 MZM393508:MZP393510 NJI393508:NJL393510 NTE393508:NTH393510 ODA393508:ODD393510 OMW393508:OMZ393510 OWS393508:OWV393510 PGO393508:PGR393510 PQK393508:PQN393510 QAG393508:QAJ393510 QKC393508:QKF393510 QTY393508:QUB393510 RDU393508:RDX393510 RNQ393508:RNT393510 RXM393508:RXP393510 SHI393508:SHL393510 SRE393508:SRH393510 TBA393508:TBD393510 TKW393508:TKZ393510 TUS393508:TUV393510 UEO393508:UER393510 UOK393508:UON393510 UYG393508:UYJ393510 VIC393508:VIF393510 VRY393508:VSB393510 WBU393508:WBX393510 WLQ393508:WLT393510 WVM393508:WVP393510 E459044:H459046 JA459044:JD459046 SW459044:SZ459046 ACS459044:ACV459046 AMO459044:AMR459046 AWK459044:AWN459046 BGG459044:BGJ459046 BQC459044:BQF459046 BZY459044:CAB459046 CJU459044:CJX459046 CTQ459044:CTT459046 DDM459044:DDP459046 DNI459044:DNL459046 DXE459044:DXH459046 EHA459044:EHD459046 EQW459044:EQZ459046 FAS459044:FAV459046 FKO459044:FKR459046 FUK459044:FUN459046 GEG459044:GEJ459046 GOC459044:GOF459046 GXY459044:GYB459046 HHU459044:HHX459046 HRQ459044:HRT459046 IBM459044:IBP459046 ILI459044:ILL459046 IVE459044:IVH459046 JFA459044:JFD459046 JOW459044:JOZ459046 JYS459044:JYV459046 KIO459044:KIR459046 KSK459044:KSN459046 LCG459044:LCJ459046 LMC459044:LMF459046 LVY459044:LWB459046 MFU459044:MFX459046 MPQ459044:MPT459046 MZM459044:MZP459046 NJI459044:NJL459046 NTE459044:NTH459046 ODA459044:ODD459046 OMW459044:OMZ459046 OWS459044:OWV459046 PGO459044:PGR459046 PQK459044:PQN459046 QAG459044:QAJ459046 QKC459044:QKF459046 QTY459044:QUB459046 RDU459044:RDX459046 RNQ459044:RNT459046 RXM459044:RXP459046 SHI459044:SHL459046 SRE459044:SRH459046 TBA459044:TBD459046 TKW459044:TKZ459046 TUS459044:TUV459046 UEO459044:UER459046 UOK459044:UON459046 UYG459044:UYJ459046 VIC459044:VIF459046 VRY459044:VSB459046 WBU459044:WBX459046 WLQ459044:WLT459046 WVM459044:WVP459046 E524580:H524582 JA524580:JD524582 SW524580:SZ524582 ACS524580:ACV524582 AMO524580:AMR524582 AWK524580:AWN524582 BGG524580:BGJ524582 BQC524580:BQF524582 BZY524580:CAB524582 CJU524580:CJX524582 CTQ524580:CTT524582 DDM524580:DDP524582 DNI524580:DNL524582 DXE524580:DXH524582 EHA524580:EHD524582 EQW524580:EQZ524582 FAS524580:FAV524582 FKO524580:FKR524582 FUK524580:FUN524582 GEG524580:GEJ524582 GOC524580:GOF524582 GXY524580:GYB524582 HHU524580:HHX524582 HRQ524580:HRT524582 IBM524580:IBP524582 ILI524580:ILL524582 IVE524580:IVH524582 JFA524580:JFD524582 JOW524580:JOZ524582 JYS524580:JYV524582 KIO524580:KIR524582 KSK524580:KSN524582 LCG524580:LCJ524582 LMC524580:LMF524582 LVY524580:LWB524582 MFU524580:MFX524582 MPQ524580:MPT524582 MZM524580:MZP524582 NJI524580:NJL524582 NTE524580:NTH524582 ODA524580:ODD524582 OMW524580:OMZ524582 OWS524580:OWV524582 PGO524580:PGR524582 PQK524580:PQN524582 QAG524580:QAJ524582 QKC524580:QKF524582 QTY524580:QUB524582 RDU524580:RDX524582 RNQ524580:RNT524582 RXM524580:RXP524582 SHI524580:SHL524582 SRE524580:SRH524582 TBA524580:TBD524582 TKW524580:TKZ524582 TUS524580:TUV524582 UEO524580:UER524582 UOK524580:UON524582 UYG524580:UYJ524582 VIC524580:VIF524582 VRY524580:VSB524582 WBU524580:WBX524582 WLQ524580:WLT524582 WVM524580:WVP524582 E590116:H590118 JA590116:JD590118 SW590116:SZ590118 ACS590116:ACV590118 AMO590116:AMR590118 AWK590116:AWN590118 BGG590116:BGJ590118 BQC590116:BQF590118 BZY590116:CAB590118 CJU590116:CJX590118 CTQ590116:CTT590118 DDM590116:DDP590118 DNI590116:DNL590118 DXE590116:DXH590118 EHA590116:EHD590118 EQW590116:EQZ590118 FAS590116:FAV590118 FKO590116:FKR590118 FUK590116:FUN590118 GEG590116:GEJ590118 GOC590116:GOF590118 GXY590116:GYB590118 HHU590116:HHX590118 HRQ590116:HRT590118 IBM590116:IBP590118 ILI590116:ILL590118 IVE590116:IVH590118 JFA590116:JFD590118 JOW590116:JOZ590118 JYS590116:JYV590118 KIO590116:KIR590118 KSK590116:KSN590118 LCG590116:LCJ590118 LMC590116:LMF590118 LVY590116:LWB590118 MFU590116:MFX590118 MPQ590116:MPT590118 MZM590116:MZP590118 NJI590116:NJL590118 NTE590116:NTH590118 ODA590116:ODD590118 OMW590116:OMZ590118 OWS590116:OWV590118 PGO590116:PGR590118 PQK590116:PQN590118 QAG590116:QAJ590118 QKC590116:QKF590118 QTY590116:QUB590118 RDU590116:RDX590118 RNQ590116:RNT590118 RXM590116:RXP590118 SHI590116:SHL590118 SRE590116:SRH590118 TBA590116:TBD590118 TKW590116:TKZ590118 TUS590116:TUV590118 UEO590116:UER590118 UOK590116:UON590118 UYG590116:UYJ590118 VIC590116:VIF590118 VRY590116:VSB590118 WBU590116:WBX590118 WLQ590116:WLT590118 WVM590116:WVP590118 E655652:H655654 JA655652:JD655654 SW655652:SZ655654 ACS655652:ACV655654 AMO655652:AMR655654 AWK655652:AWN655654 BGG655652:BGJ655654 BQC655652:BQF655654 BZY655652:CAB655654 CJU655652:CJX655654 CTQ655652:CTT655654 DDM655652:DDP655654 DNI655652:DNL655654 DXE655652:DXH655654 EHA655652:EHD655654 EQW655652:EQZ655654 FAS655652:FAV655654 FKO655652:FKR655654 FUK655652:FUN655654 GEG655652:GEJ655654 GOC655652:GOF655654 GXY655652:GYB655654 HHU655652:HHX655654 HRQ655652:HRT655654 IBM655652:IBP655654 ILI655652:ILL655654 IVE655652:IVH655654 JFA655652:JFD655654 JOW655652:JOZ655654 JYS655652:JYV655654 KIO655652:KIR655654 KSK655652:KSN655654 LCG655652:LCJ655654 LMC655652:LMF655654 LVY655652:LWB655654 MFU655652:MFX655654 MPQ655652:MPT655654 MZM655652:MZP655654 NJI655652:NJL655654 NTE655652:NTH655654 ODA655652:ODD655654 OMW655652:OMZ655654 OWS655652:OWV655654 PGO655652:PGR655654 PQK655652:PQN655654 QAG655652:QAJ655654 QKC655652:QKF655654 QTY655652:QUB655654 RDU655652:RDX655654 RNQ655652:RNT655654 RXM655652:RXP655654 SHI655652:SHL655654 SRE655652:SRH655654 TBA655652:TBD655654 TKW655652:TKZ655654 TUS655652:TUV655654 UEO655652:UER655654 UOK655652:UON655654 UYG655652:UYJ655654 VIC655652:VIF655654 VRY655652:VSB655654 WBU655652:WBX655654 WLQ655652:WLT655654 WVM655652:WVP655654 E721188:H721190 JA721188:JD721190 SW721188:SZ721190 ACS721188:ACV721190 AMO721188:AMR721190 AWK721188:AWN721190 BGG721188:BGJ721190 BQC721188:BQF721190 BZY721188:CAB721190 CJU721188:CJX721190 CTQ721188:CTT721190 DDM721188:DDP721190 DNI721188:DNL721190 DXE721188:DXH721190 EHA721188:EHD721190 EQW721188:EQZ721190 FAS721188:FAV721190 FKO721188:FKR721190 FUK721188:FUN721190 GEG721188:GEJ721190 GOC721188:GOF721190 GXY721188:GYB721190 HHU721188:HHX721190 HRQ721188:HRT721190 IBM721188:IBP721190 ILI721188:ILL721190 IVE721188:IVH721190 JFA721188:JFD721190 JOW721188:JOZ721190 JYS721188:JYV721190 KIO721188:KIR721190 KSK721188:KSN721190 LCG721188:LCJ721190 LMC721188:LMF721190 LVY721188:LWB721190 MFU721188:MFX721190 MPQ721188:MPT721190 MZM721188:MZP721190 NJI721188:NJL721190 NTE721188:NTH721190 ODA721188:ODD721190 OMW721188:OMZ721190 OWS721188:OWV721190 PGO721188:PGR721190 PQK721188:PQN721190 QAG721188:QAJ721190 QKC721188:QKF721190 QTY721188:QUB721190 RDU721188:RDX721190 RNQ721188:RNT721190 RXM721188:RXP721190 SHI721188:SHL721190 SRE721188:SRH721190 TBA721188:TBD721190 TKW721188:TKZ721190 TUS721188:TUV721190 UEO721188:UER721190 UOK721188:UON721190 UYG721188:UYJ721190 VIC721188:VIF721190 VRY721188:VSB721190 WBU721188:WBX721190 WLQ721188:WLT721190 WVM721188:WVP721190 E786724:H786726 JA786724:JD786726 SW786724:SZ786726 ACS786724:ACV786726 AMO786724:AMR786726 AWK786724:AWN786726 BGG786724:BGJ786726 BQC786724:BQF786726 BZY786724:CAB786726 CJU786724:CJX786726 CTQ786724:CTT786726 DDM786724:DDP786726 DNI786724:DNL786726 DXE786724:DXH786726 EHA786724:EHD786726 EQW786724:EQZ786726 FAS786724:FAV786726 FKO786724:FKR786726 FUK786724:FUN786726 GEG786724:GEJ786726 GOC786724:GOF786726 GXY786724:GYB786726 HHU786724:HHX786726 HRQ786724:HRT786726 IBM786724:IBP786726 ILI786724:ILL786726 IVE786724:IVH786726 JFA786724:JFD786726 JOW786724:JOZ786726 JYS786724:JYV786726 KIO786724:KIR786726 KSK786724:KSN786726 LCG786724:LCJ786726 LMC786724:LMF786726 LVY786724:LWB786726 MFU786724:MFX786726 MPQ786724:MPT786726 MZM786724:MZP786726 NJI786724:NJL786726 NTE786724:NTH786726 ODA786724:ODD786726 OMW786724:OMZ786726 OWS786724:OWV786726 PGO786724:PGR786726 PQK786724:PQN786726 QAG786724:QAJ786726 QKC786724:QKF786726 QTY786724:QUB786726 RDU786724:RDX786726 RNQ786724:RNT786726 RXM786724:RXP786726 SHI786724:SHL786726 SRE786724:SRH786726 TBA786724:TBD786726 TKW786724:TKZ786726 TUS786724:TUV786726 UEO786724:UER786726 UOK786724:UON786726 UYG786724:UYJ786726 VIC786724:VIF786726 VRY786724:VSB786726 WBU786724:WBX786726 WLQ786724:WLT786726 WVM786724:WVP786726 E852260:H852262 JA852260:JD852262 SW852260:SZ852262 ACS852260:ACV852262 AMO852260:AMR852262 AWK852260:AWN852262 BGG852260:BGJ852262 BQC852260:BQF852262 BZY852260:CAB852262 CJU852260:CJX852262 CTQ852260:CTT852262 DDM852260:DDP852262 DNI852260:DNL852262 DXE852260:DXH852262 EHA852260:EHD852262 EQW852260:EQZ852262 FAS852260:FAV852262 FKO852260:FKR852262 FUK852260:FUN852262 GEG852260:GEJ852262 GOC852260:GOF852262 GXY852260:GYB852262 HHU852260:HHX852262 HRQ852260:HRT852262 IBM852260:IBP852262 ILI852260:ILL852262 IVE852260:IVH852262 JFA852260:JFD852262 JOW852260:JOZ852262 JYS852260:JYV852262 KIO852260:KIR852262 KSK852260:KSN852262 LCG852260:LCJ852262 LMC852260:LMF852262 LVY852260:LWB852262 MFU852260:MFX852262 MPQ852260:MPT852262 MZM852260:MZP852262 NJI852260:NJL852262 NTE852260:NTH852262 ODA852260:ODD852262 OMW852260:OMZ852262 OWS852260:OWV852262 PGO852260:PGR852262 PQK852260:PQN852262 QAG852260:QAJ852262 QKC852260:QKF852262 QTY852260:QUB852262 RDU852260:RDX852262 RNQ852260:RNT852262 RXM852260:RXP852262 SHI852260:SHL852262 SRE852260:SRH852262 TBA852260:TBD852262 TKW852260:TKZ852262 TUS852260:TUV852262 UEO852260:UER852262 UOK852260:UON852262 UYG852260:UYJ852262 VIC852260:VIF852262 VRY852260:VSB852262 WBU852260:WBX852262 WLQ852260:WLT852262 WVM852260:WVP852262 E917796:H917798 JA917796:JD917798 SW917796:SZ917798 ACS917796:ACV917798 AMO917796:AMR917798 AWK917796:AWN917798 BGG917796:BGJ917798 BQC917796:BQF917798 BZY917796:CAB917798 CJU917796:CJX917798 CTQ917796:CTT917798 DDM917796:DDP917798 DNI917796:DNL917798 DXE917796:DXH917798 EHA917796:EHD917798 EQW917796:EQZ917798 FAS917796:FAV917798 FKO917796:FKR917798 FUK917796:FUN917798 GEG917796:GEJ917798 GOC917796:GOF917798 GXY917796:GYB917798 HHU917796:HHX917798 HRQ917796:HRT917798 IBM917796:IBP917798 ILI917796:ILL917798 IVE917796:IVH917798 JFA917796:JFD917798 JOW917796:JOZ917798 JYS917796:JYV917798 KIO917796:KIR917798 KSK917796:KSN917798 LCG917796:LCJ917798 LMC917796:LMF917798 LVY917796:LWB917798 MFU917796:MFX917798 MPQ917796:MPT917798 MZM917796:MZP917798 NJI917796:NJL917798 NTE917796:NTH917798 ODA917796:ODD917798 OMW917796:OMZ917798 OWS917796:OWV917798 PGO917796:PGR917798 PQK917796:PQN917798 QAG917796:QAJ917798 QKC917796:QKF917798 QTY917796:QUB917798 RDU917796:RDX917798 RNQ917796:RNT917798 RXM917796:RXP917798 SHI917796:SHL917798 SRE917796:SRH917798 TBA917796:TBD917798 TKW917796:TKZ917798 TUS917796:TUV917798 UEO917796:UER917798 UOK917796:UON917798 UYG917796:UYJ917798 VIC917796:VIF917798 VRY917796:VSB917798 WBU917796:WBX917798 WLQ917796:WLT917798 WVM917796:WVP917798 E983332:H983334 JA983332:JD983334 SW983332:SZ983334 ACS983332:ACV983334 AMO983332:AMR983334 AWK983332:AWN983334 BGG983332:BGJ983334 BQC983332:BQF983334 BZY983332:CAB983334 CJU983332:CJX983334 CTQ983332:CTT983334 DDM983332:DDP983334 DNI983332:DNL983334 DXE983332:DXH983334 EHA983332:EHD983334 EQW983332:EQZ983334 FAS983332:FAV983334 FKO983332:FKR983334 FUK983332:FUN983334 GEG983332:GEJ983334 GOC983332:GOF983334 GXY983332:GYB983334 HHU983332:HHX983334 HRQ983332:HRT983334 IBM983332:IBP983334 ILI983332:ILL983334 IVE983332:IVH983334 JFA983332:JFD983334 JOW983332:JOZ983334 JYS983332:JYV983334 KIO983332:KIR983334 KSK983332:KSN983334 LCG983332:LCJ983334 LMC983332:LMF983334 LVY983332:LWB983334 MFU983332:MFX983334 MPQ983332:MPT983334 MZM983332:MZP983334 NJI983332:NJL983334 NTE983332:NTH983334 ODA983332:ODD983334 OMW983332:OMZ983334 OWS983332:OWV983334 PGO983332:PGR983334 PQK983332:PQN983334 QAG983332:QAJ983334 QKC983332:QKF983334 QTY983332:QUB983334 RDU983332:RDX983334 RNQ983332:RNT983334 RXM983332:RXP983334 SHI983332:SHL983334 SRE983332:SRH983334 TBA983332:TBD983334 TKW983332:TKZ983334 TUS983332:TUV983334 UEO983332:UER983334 UOK983332:UON983334 UYG983332:UYJ983334 VIC983332:VIF983334 VRY983332:VSB983334 WBU983332:WBX983334 WLQ983332:WLT983334 WVM983332:WVP983334 E105:H105 JA160:JD162 SW160:SZ162 ACS160:ACV162 AMO160:AMR162 AWK160:AWN162 BGG160:BGJ162 BQC160:BQF162 BZY160:CAB162 CJU160:CJX162 CTQ160:CTT162 DDM160:DDP162 DNI160:DNL162 DXE160:DXH162 EHA160:EHD162 EQW160:EQZ162 FAS160:FAV162 FKO160:FKR162 FUK160:FUN162 GEG160:GEJ162 GOC160:GOF162 GXY160:GYB162 HHU160:HHX162 HRQ160:HRT162 IBM160:IBP162 ILI160:ILL162 IVE160:IVH162 JFA160:JFD162 JOW160:JOZ162 JYS160:JYV162 KIO160:KIR162 KSK160:KSN162 LCG160:LCJ162 LMC160:LMF162 LVY160:LWB162 MFU160:MFX162 MPQ160:MPT162 MZM160:MZP162 NJI160:NJL162 NTE160:NTH162 ODA160:ODD162 OMW160:OMZ162 OWS160:OWV162 PGO160:PGR162 PQK160:PQN162 QAG160:QAJ162 QKC160:QKF162 QTY160:QUB162 RDU160:RDX162 RNQ160:RNT162 RXM160:RXP162 SHI160:SHL162 SRE160:SRH162 TBA160:TBD162 TKW160:TKZ162 TUS160:TUV162 UEO160:UER162 UOK160:UON162 UYG160:UYJ162 VIC160:VIF162 VRY160:VSB162 WBU160:WBX162 WLQ160:WLT162 WVM160:WVP162 E160:H160 JA199:JD200 SW199:SZ200 ACS199:ACV200 AMO199:AMR200 AWK199:AWN200 BGG199:BGJ200 BQC199:BQF200 BZY199:CAB200 CJU199:CJX200 CTQ199:CTT200 DDM199:DDP200 DNI199:DNL200 DXE199:DXH200 EHA199:EHD200 EQW199:EQZ200 FAS199:FAV200 FKO199:FKR200 FUK199:FUN200 GEG199:GEJ200 GOC199:GOF200 GXY199:GYB200 HHU199:HHX200 HRQ199:HRT200 IBM199:IBP200 ILI199:ILL200 IVE199:IVH200 JFA199:JFD200 JOW199:JOZ200 JYS199:JYV200 KIO199:KIR200 KSK199:KSN200 LCG199:LCJ200 LMC199:LMF200 LVY199:LWB200 MFU199:MFX200 MPQ199:MPT200 MZM199:MZP200 NJI199:NJL200 NTE199:NTH200 ODA199:ODD200 OMW199:OMZ200 OWS199:OWV200 PGO199:PGR200 PQK199:PQN200 QAG199:QAJ200 QKC199:QKF200 QTY199:QUB200 RDU199:RDX200 RNQ199:RNT200 RXM199:RXP200 SHI199:SHL200 SRE199:SRH200 TBA199:TBD200 TKW199:TKZ200 TUS199:TUV200 UEO199:UER200 UOK199:UON200 UYG199:UYJ200 VIC199:VIF200 VRY199:VSB200 WBU199:WBX200 WLQ199:WLT200 WVM199:WVP200 E199:H199 JA237:JD238 SW237:SZ238 ACS237:ACV238 AMO237:AMR238 AWK237:AWN238 BGG237:BGJ238 BQC237:BQF238 BZY237:CAB238 CJU237:CJX238 CTQ237:CTT238 DDM237:DDP238 DNI237:DNL238 DXE237:DXH238 EHA237:EHD238 EQW237:EQZ238 FAS237:FAV238 FKO237:FKR238 FUK237:FUN238 GEG237:GEJ238 GOC237:GOF238 GXY237:GYB238 HHU237:HHX238 HRQ237:HRT238 IBM237:IBP238 ILI237:ILL238 IVE237:IVH238 JFA237:JFD238 JOW237:JOZ238 JYS237:JYV238 KIO237:KIR238 KSK237:KSN238 LCG237:LCJ238 LMC237:LMF238 LVY237:LWB238 MFU237:MFX238 MPQ237:MPT238 MZM237:MZP238 NJI237:NJL238 NTE237:NTH238 ODA237:ODD238 OMW237:OMZ238 OWS237:OWV238 PGO237:PGR238 PQK237:PQN238 QAG237:QAJ238 QKC237:QKF238 QTY237:QUB238 RDU237:RDX238 RNQ237:RNT238 RXM237:RXP238 SHI237:SHL238 SRE237:SRH238 TBA237:TBD238 TKW237:TKZ238 TUS237:TUV238 UEO237:UER238 UOK237:UON238 UYG237:UYJ238 VIC237:VIF238 VRY237:VSB238 WBU237:WBX238 WLQ237:WLT238 WVM237:WVP238 E237:H237" xr:uid="{00000000-0002-0000-0000-000003000000}">
      <formula1>"YES, NO"</formula1>
    </dataValidation>
  </dataValidations>
  <pageMargins left="0.2" right="0.2" top="0.25" bottom="0.25" header="0.3" footer="0.05"/>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2024-11-06T13:49:21Z</dcterms:modified>
</cp:coreProperties>
</file>